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JAMES\Documents\CDE 2027\CUENTAS\Mayo\Evidencia\"/>
    </mc:Choice>
  </mc:AlternateContent>
  <xr:revisionPtr revIDLastSave="0" documentId="8_{D001B541-A17A-4853-AC23-AEF465C6CCFC}"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20" yWindow="-120" windowWidth="20730" windowHeight="1104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 name="OLE_LINK1" localSheetId="1">'PLAN DE ACCIÓN'!$F$26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4" i="31" l="1"/>
  <c r="K16" i="31"/>
  <c r="K15" i="31"/>
  <c r="K19" i="31" s="1"/>
  <c r="K2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7"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8"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8"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8"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8"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8"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8"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9"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9"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<sst xmlns="http://schemas.openxmlformats.org/spreadsheetml/2006/main" count="273" uniqueCount="202">
  <si>
    <t>PROCESO GESTIÓN DE EMPRENDIMIENTO Y EMPRESARISMO
FORMATO PLAN DE ACCION Y SEGUIMIENTO</t>
  </si>
  <si>
    <r>
      <t>Versión:</t>
    </r>
    <r>
      <rPr>
        <sz val="12"/>
        <rFont val="Calibri"/>
        <family val="2"/>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</si>
  <si>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</si>
  <si>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</si>
  <si>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</si>
  <si>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</si>
  <si>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</si>
  <si>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</si>
  <si>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</si>
  <si>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</si>
  <si>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</si>
  <si>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</si>
  <si>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</si>
  <si>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</si>
  <si>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</si>
  <si>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</si>
  <si>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</si>
  <si>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</si>
  <si>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</si>
  <si>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</si>
  <si>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</si>
  <si>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</si>
  <si>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</si>
  <si>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</si>
  <si>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</si>
  <si>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</si>
  <si>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</si>
  <si>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</si>
  <si>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</si>
  <si>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</si>
  <si>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</si>
  <si>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</si>
  <si>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</si>
  <si>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</si>
  <si>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</si>
  <si>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</si>
  <si>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</si>
  <si>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</si>
  <si>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</si>
  <si>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</si>
  <si>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</si>
  <si>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</si>
  <si>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</si>
  <si>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</si>
  <si>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</si>
  <si>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</si>
  <si>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</si>
  <si>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</si>
  <si>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</si>
  <si>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</si>
  <si>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</si>
  <si>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</si>
  <si>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</si>
  <si>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8"/>
        <rFont val="Calibri"/>
        <family val="2"/>
        <scheme val="minor"/>
      </rPr>
      <t xml:space="preserve"> 06</t>
    </r>
  </si>
  <si>
    <t>PROCESO GESTIÓN DE EMPRENDIMIENTO Y EMPRESARISMO</t>
  </si>
  <si>
    <t xml:space="preserve">FORMATO DE PLAN DE ACCIÓN Y SEGUIMIENTO </t>
  </si>
  <si>
    <t>REGIONAL:</t>
  </si>
  <si>
    <t>CALDAS</t>
  </si>
  <si>
    <t>RESPONSABLE DE DILIGENCIAR:</t>
  </si>
  <si>
    <t>ROL:</t>
  </si>
  <si>
    <t xml:space="preserve">FECHA DE ACTUALIZACIÓN: </t>
  </si>
  <si>
    <t>OBJETIVOS ESTRATÉGICOS ASOCIADOS</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</si>
  <si>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</si>
  <si>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</si>
  <si>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</si>
  <si>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</si>
  <si>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</si>
  <si>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</si>
  <si>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</si>
  <si>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</si>
  <si>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</si>
  <si>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</si>
  <si>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</si>
  <si>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</si>
  <si>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</si>
  <si>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</si>
  <si>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</si>
  <si>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</si>
  <si>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 xml:space="preserve">Número de personas orientadas
</t>
  </si>
  <si>
    <t xml:space="preserve">Número de personas entrenados
</t>
  </si>
  <si>
    <t xml:space="preserve">Planes de Negocio Formulados OFF </t>
  </si>
  <si>
    <t>Planes de Negocio Formulados FE</t>
  </si>
  <si>
    <t>TOTAL PLANES DE NEGOCIO FORMULADOS</t>
  </si>
  <si>
    <t xml:space="preserve">Empresas Creadas OFF
</t>
  </si>
  <si>
    <t>Planes Viabilizados FE</t>
  </si>
  <si>
    <t>Seguimiento a los indicadores de gestion de empleo en la puesta en marcha para lograr el cumplimiento de empleos de acuerdo a los planes de negocio  viabilizados.</t>
  </si>
  <si>
    <t xml:space="preserve">Puesta en Marcha OFF
</t>
  </si>
  <si>
    <t xml:space="preserve">Puesta en Marcha FE </t>
  </si>
  <si>
    <t>Seguimiento a los planes de negocio viabilizados de todas las convocatorias  para lograr dar inicio y desarrollo del proceso. Seguimiento  individual con cada orientador  con periodicidad mensual para asegurar el segumiento al normal desarrollo de la puesta en marcha.</t>
  </si>
  <si>
    <t>Total Puesta en Marcha</t>
  </si>
  <si>
    <t>Coordinar con el equipo regional que las empresas de Otras Guentes con plan de negocio formulado llegue efectivamente a la creacion de la empresa  y que se cmpla con la puesta en marcha de esta logrando el aporte de valor al medelo de negocio. Seguimiento a los planes de negocio viabilizados de todas las convocatorias  para lograr dar inicio y desarrollo del proceso. Seguimiento  individual con cada orientador  con periodicidad mensual para asegurar el segumiento al normal desarrollo de la puesta en marcha.</t>
  </si>
  <si>
    <t xml:space="preserve">Empresas con plan de Acción Formulado
</t>
  </si>
  <si>
    <t>Participar en ieventos de entidades aliadas en el ecosistema regional de emprendimiento, con el proposito de identificar empresas, asociaciones, organizaciones campesinas o de economia popular que puedan ser fortalecidas. Invitar a orientacion de  la convocatoria de fortalecimiento a empresarios condonados de la linea crear para que accedan a  fortalecimiento con recursdos de la convocatoria.</t>
  </si>
  <si>
    <t xml:space="preserve">Empresas en Fortalecimiento
</t>
  </si>
  <si>
    <t>Empleos Fortalecimiento</t>
  </si>
  <si>
    <t>Emprendedores orientados Campesinos</t>
  </si>
  <si>
    <t>Acercamiento a los actores del ecosistema que nos refieran poblacion campesina y economia popular : Alcaldias, Secretarias de desarrollo, agricultura, asociaciones, fundaciones, cooperativas, camaras de comercio, programa Campesena.</t>
  </si>
  <si>
    <t>Emprendedores orientados Economía Popular</t>
  </si>
  <si>
    <t>Emprendedores orientados Mujeres</t>
  </si>
  <si>
    <t>Acercamiento a los actores del ecosistema que nos refieran poblacion femenina. Alcaldias, secretarias de desarrollo, agricultura fundaciones , cooperativas, camaras de comercio, programa campesena y egresados Sena.</t>
  </si>
  <si>
    <t>Empresas Fortalecidas Mujeres</t>
  </si>
  <si>
    <t>Articular con camaras de comercio, asociaciones, fundaciones, cooperativas, gremios, empresarios, aprendives o familiares de aprendices con unidad productiva formalizada para que accedan a esyte servicio.Apoyar la gesrion de cada orientadr en la consecucion de demanda para el servicio de fortalecimientos</t>
  </si>
  <si>
    <t>Nro Jóvenes Orientados</t>
  </si>
  <si>
    <t xml:space="preserve">Promocion de jornadas de orientacion focalizadas en programas de formacion SENA, APE,  articulacion con  la medfia y egresados SENA. </t>
  </si>
  <si>
    <t>Nro Orientaciones Jóvenes</t>
  </si>
  <si>
    <t>Campesinos Entrenados</t>
  </si>
  <si>
    <t xml:space="preserve">Acercamiento a los actores del ecosistema que atienden poblacion campesina y organizaciones campesinas asociaciones y cooperativas. Articulacion con secretarias de agricultura y desarrollo de los municipios del area de influencia. </t>
  </si>
  <si>
    <t>Emprendedores Economía Popular Entrenados</t>
  </si>
  <si>
    <t xml:space="preserve">Acercamiento a los actores del ecosistema que atienden poblacion de economia popular y organizaciones  asociaciones y cooperativas. Articulacion con mamaras de comercioy desarrollo de los municipios del area de influencia. </t>
  </si>
  <si>
    <t>Personas entrenadas en Habilidades Blandas</t>
  </si>
  <si>
    <t>Realizar entrenamientos en habilidades blandas  para emprendedores que desarrollen la ruta emprendedora, articular con los centros de formacion para entrenar en habilidades blandas a aprendices de tecnicos y tecnologos.</t>
  </si>
  <si>
    <t>Jóvenes Entrenados en Comportamiento Emprendedor</t>
  </si>
  <si>
    <t>Realizar entrenamientos en comportamiento emprendedor  para emprendedores que desarrollen la ruta emprendedora, articular con los centros de formacion para entrenar en habilidades blandas a aprendices de tecnicos y tecnologos.</t>
  </si>
  <si>
    <t>Jovenes en Paz Orientados</t>
  </si>
  <si>
    <t>En coordinacion con el enlace del programa para la region y para la ciudad, realizar la atencion a los jovenes que sean remitidos del programa jovenes en paz  de acuerdo a la dinamica y necesidad  del mismo y teniendo en cuenta los lineamientos de la direccion nacional.  1440 cupos de jovenes en paz para la ciudad de manizales.</t>
  </si>
  <si>
    <t xml:space="preserve">Empresarios Entrenados </t>
  </si>
  <si>
    <t>Coordinar con aliados del ecosistema como camara de comercio, superintendencia de industria y comercio, ICA, Invima, tecnoparque  SENA parea entregar  a los empresarios entrenamientos pertinentes que aporten al proceso  de fortalecimiento, sostenibilidad y escalabilidad de la empresa</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</si>
  <si>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</si>
  <si>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</si>
  <si>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</si>
  <si>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</si>
  <si>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</si>
  <si>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</si>
  <si>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</si>
  <si>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</si>
  <si>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</si>
  <si>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</si>
  <si>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</si>
  <si>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</si>
  <si>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</si>
  <si>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</si>
  <si>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</si>
  <si>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</si>
  <si>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</si>
  <si>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</si>
  <si>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</si>
  <si>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</si>
  <si>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</si>
  <si>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</si>
  <si>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</si>
  <si>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</si>
  <si>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</si>
  <si>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</si>
  <si>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</si>
  <si>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</si>
  <si>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</si>
  <si>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</si>
  <si>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</si>
  <si>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</si>
  <si>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</si>
  <si>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</si>
  <si>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</si>
  <si>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</si>
  <si>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</si>
  <si>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</si>
  <si>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</si>
  <si>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</si>
  <si>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</si>
  <si>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</si>
  <si>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</si>
  <si>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</si>
  <si>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</si>
  <si>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</si>
  <si>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</si>
  <si>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</si>
  <si>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</si>
  <si>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Iniciativas empresariales financiadas con recursos del Fondo Emprender CREAR Y FORT</t>
  </si>
  <si>
    <t>Empleos potenciales directos Fondo Emprender CREAR Y FORT</t>
  </si>
  <si>
    <t>ORIENTADOR</t>
  </si>
  <si>
    <t xml:space="preserve">Humanos, tecnológicos y financieros </t>
  </si>
  <si>
    <t>Formular planes de negocio propios y asigandos por el CDE y posteriormente presentarlos a las distintas convocatorias.</t>
  </si>
  <si>
    <t>Invitar a los emprendedores de las ferias que hay este mes a las orientraciones y tambien a las personas que me asigne el CDE</t>
  </si>
  <si>
    <t>Estamos a la espera para iniciar la articulacion con Jovenes en Paz</t>
  </si>
  <si>
    <t>Invitar a los empresarios del Ecosistema de emprendimiento para que reciban los  entrenamientos, asi como los asignados en la ruta por el CDE</t>
  </si>
  <si>
    <t>Asistir a los colegios, ferias de emprendimiento y eventos del ecosistema de emprendimiento de la ciudad para dar cumplimento a esta meta</t>
  </si>
  <si>
    <t>Se le va a dar este entrenamiento a emprendedores del ecosistema de emprendimiento de la ciudad</t>
  </si>
  <si>
    <t>Buscar empresarios para capacitarlos en distintos aspectos , tomando como base los empresarios de fortalecimiento</t>
  </si>
  <si>
    <t>Programacion  con el Centro para la Formación para atender los grupos de formacion titulada presencial y virtual, articulacion con la media y egresados.Promover convenios con universidades, camara de conmercio, alcaldias y asociaciones para la realizacion de orientaciones y entrenamientos a emprendedores. Participar en ferias de emprendimiento en articulacion con el lider de bienestar al aprendiz. Se realizará reunion con el lider de egresasdos del centro y coordinadores de programas especiales (victimas y campesena)</t>
  </si>
  <si>
    <t>Participacion activa en jornadas de camara en tu barrio y camara en tu municipio para acompañar a personas en proceso de formalizacion. Participacion permanente en la ferias de servicios de la agencia publica de empleo del Sena con el  fin de identificar personas con necesidad de acompañamiento para unidades productivas.  Articulacion con el area de bienestar al aprendiz del  Sena con el fin de detectar necesidades de acompañamiento a familia del aprendiz con unidad productiva vigente. Brindar asesoria pertinente de acuerdo al proyecto y a los requerimientos, mediante la aplicacion de diferentes herramientos de diagnostico. Garantizar al menos una visita mensual a la empresa durtante el proceso de acompañamiento</t>
  </si>
  <si>
    <t>Asesorar  aprendices, egresados y usuarios en general en la formulacion del plan de negocio para las diferentes convocatorias. Articulacion con la estrategia  Campesena  para focalizar la ruta emprendedora en poblacion campesina y de economia popular. Articulacion con el programa de certificacion de competencia laborales y semilleros de poblacion  victimas  para identificar las necesidades de asesoria a esta poblacion para economia campesina y popular.Segmentar los grupos de interes teniendo en cuenta las necesidades Se trabajara conjuntamente con los asesores de formalizacion de Cámara de Comercio</t>
  </si>
  <si>
    <t>Participacion activa en jornadas de camara en tu barrio y camara en tu municipio para acompañar a personas en proceso de formalizacion. Participacion permanente en la ferias de servicios de la agencia publica de empleo del Sena con el  fin de identificar personas con necesidad de acompañamiento para unidades productivas.  Articulacion con el area de bienestar al aprendiz del  Sena con el fin de detectar necesidades de acompañamiento a familia del aprendiz con unidad productiva vigente.Asesorar  aprendices, egresados, campesinos y usuarios en general en la formulacion del plan de negocio para las diferentes convocatorias. Articulacion con el programa de certificacion de competencia laborales y semilleros de poblacion  victimas  para identificar las necesidades de asesoria a esta poblacion para economia campesina y popular.</t>
  </si>
  <si>
    <t>Participacion en jornadas con la red regional de emprendimiento de Caldas y actividades propias del Sena para la identificacion de emprendedores con unidades  productivas que requieran aseosria para la formular su modelo de negocio y su posterior formalizacion en camara de comercio. Aplicar herramienta de formulacion de planes de negocio OFF. Seguimiento hasta la formalizacion de los planes de negocio OFF formulados</t>
  </si>
  <si>
    <t>Asesorar  aprendices, egresados, campesinos y usuarios en general en la formulacion del plan de negocio para las diferentes convocatorias.  Articulacion con el programa de certificacion de competencia laborales y semilleros de poblacion  victimas  para identificar las necesidades de asesoria a esta poblacion para economia campesina y popular. Verificar con adecuados puntos de control  la calidad y oportunidad de los planes de negocio presentados a las difreentes convocatorias.</t>
  </si>
  <si>
    <t>Brindar asesoria pertinente de acuerdo al proyecto y a los requerimientos, mediante la aplicacion de diferentes herramientos de diagnostico
Garantizar al menos una visita mensual a la empresa durtante el proceso de acompañamiento.</t>
  </si>
  <si>
    <t>Brindar asesoria pertinente de acuerdo al proyecto y las necesidades de la empresa. Identificar eventos realizados por instituciones del ecosistema que sean pertinentes para las empresas en fortalecimiento de acuerdo al diagnostico realizado Identificar exenciones tributarias ligadas a la generacion de empleo.</t>
  </si>
  <si>
    <t>Me voy a articular con los instructores  para cumplir con el numero de personas orientadas que se requiere</t>
  </si>
  <si>
    <t>JAMES DUBAN LOZANO CUELLAR</t>
  </si>
  <si>
    <t>Con el centro de formacion cafetera estan programados el servicio de Orientaciones  y de igula manera con los instructores del CFC.</t>
  </si>
  <si>
    <t>Con el centro de formacion cafetera estan programados el servicio de Entrenamientos  y de igula manera con los instructores del CFC.</t>
  </si>
  <si>
    <t>Me encuentro asesorando 2 OFF pero estan trabajando la herramienta para ir a legalizacion en camara de comercio</t>
  </si>
  <si>
    <t>me encuentro formulando los siguientes planes de negocios ASOGRAINTFA, HEMOVET, SOFTLONDS, VIVERO EN CASA, Asociacion  de Mujeres  Campesinas de Municipio de San Jose  Caldas, ASOPAFI (ASOCIACION DE PANELEROS Y PRODUCTORES DE CAÑA DE FILADELFIA, PORCIAGROBEL ASOCIACION AGROPECUARIA O CAMPESINA DE BELALCAZAR, AGROPEBEL Asociacion de productores Agropecuarios de Belalcazar, Deliciasjaco, GOLDENBIRD STORE, Avicultura, Arepas Manavita , AFIANZATECH</t>
  </si>
  <si>
    <t>&lt;</t>
  </si>
  <si>
    <t xml:space="preserve">Esperando los resultados de las convocatorias del 6 y 30 de abril </t>
  </si>
  <si>
    <t>a la fecha del reporte de los empleos creados por las puestas en marcha Tierras verdes y Rawpro</t>
  </si>
  <si>
    <t>A la espera de crear y hacer los puestas en marhca OFF correspondientes, recordando que tengo dos planes trabajando</t>
  </si>
  <si>
    <t>reportados dos puestas en marhca Tierras verdes y Rawpro y la espera de dar inicio con CASAO , 116907 - CREAR ESP - CITADINO COFFEE,113772 - CREAR ESP - ENTRE VERDE</t>
  </si>
  <si>
    <t>Por reportar in SIGE el plan de acción de los Fort de las convocatorias</t>
  </si>
  <si>
    <t xml:space="preserve">tengo cuatro Fort para reportar en SIGE </t>
  </si>
  <si>
    <t>A la fecha se Formalizaron Planes de negocios ASOGRAINTFA, HEMOVET, SOFTLONDS, VIVERO EN CASA, Asociacion  de Mujeres  Campesinas de Municipio de San Jose  Caldas, , PORCIAGROBEL ASOCIACION AGROPECUARIA O CAMPESINA DE BELALCAZAR, AGROPEBEL Asociacion de productores Agropecuarios de Belalcazar, Deliciasjaco, GOLDENBIRD STORE, Avicultura, Arepas Manavita , AFIANZATECH</t>
  </si>
  <si>
    <t>A la fecha los formulados son  ASOGRAINTFA, HEMOVET, SOFTLONDS, VIVERO EN CASA, Asociacion  de Mujeres  Campesinas de Municipio de San Jose  Caldas, PORCIAGROBEL ASOCIACION AGROPECUARIA O CAMPESINA DE BELALCAZAR, AGROPEBEL Asociacion de productores Agropecuarios de Belalcazar, Deliciasjaco, GOLDENBIRD STORE, Avicultura, Arepas Manavita , AFIANZATECH</t>
  </si>
  <si>
    <t>Actualmente estoy realizando el acompañmiento tres ideas de negocio para registrar en camara de comercio</t>
  </si>
  <si>
    <t>Solicitar ayuda por parte del centro de formacion cafetera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</si>
</sst>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44"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b/>
      <sz val="9"/>
      <name val="Arial"/>
      <family val="2"/>
    </font>
    <font>
      <sz val="18"/>
      <color theme="1"/>
      <name val="Arial"/>
      <family val="2"/>
    </font>
    <font>
      <sz val="18"/>
      <color rgb="FF000000"/>
      <name val="Arial"/>
      <family val="2"/>
    </font>
    <font>
      <sz val="12"/>
      <color rgb="FFFF0000"/>
      <name val="Arial"/>
      <family val="2"/>
    </font>
    <font>
      <sz val="14"/>
      <name val="Arial"/>
      <family val="2"/>
    </font>
  </fonts>
  <fills count="13">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4"/>
        <bgColor indexed="64"/>
      </patternFill>
    </fill>
    <fill>
      <patternFill patternType="solid">
        <fgColor theme="0"/>
        <bgColor rgb="FF000000"/>
      </patternFill>
    </fill>
    <fill>
      <patternFill patternType="solid">
        <fgColor theme="4"/>
        <bgColor rgb="FF000000"/>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xf numFmtId="0" fontId="1" fillId="0" borderId="0"/>
  </cellStyleXfs>
  <cellXfs count="195">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9" fillId="7" borderId="49" xfId="8" applyFont="1" applyFill="1" applyBorder="1" applyAlignment="1" applyProtection="1">
      <alignment horizontal="center" vertical="center" wrapText="1"/>
      <protection locked="0"/>
    </xf>
    <xf numFmtId="0" fontId="39" fillId="7" borderId="14" xfId="8" applyFont="1" applyFill="1" applyBorder="1" applyAlignment="1" applyProtection="1">
      <alignment horizontal="center" vertical="center" wrapText="1"/>
      <protection locked="0"/>
    </xf>
    <xf numFmtId="0" fontId="39" fillId="7" borderId="15" xfId="8" applyFont="1" applyFill="1" applyBorder="1" applyAlignment="1" applyProtection="1">
      <alignment horizontal="center" vertical="center" wrapText="1"/>
      <protection locked="0"/>
    </xf>
    <xf numFmtId="0" fontId="15" fillId="7" borderId="49" xfId="8" applyFont="1" applyFill="1" applyBorder="1" applyAlignment="1" applyProtection="1">
      <alignment horizontal="center" vertical="center" wrapText="1"/>
      <protection locked="0"/>
    </xf>
    <xf numFmtId="0" fontId="15" fillId="7" borderId="14" xfId="8" applyFont="1" applyFill="1" applyBorder="1" applyAlignment="1" applyProtection="1">
      <alignment horizontal="center" vertical="center" wrapText="1"/>
      <protection locked="0"/>
    </xf>
    <xf numFmtId="0" fontId="15" fillId="7" borderId="15" xfId="8" applyFont="1" applyFill="1" applyBorder="1" applyAlignment="1" applyProtection="1">
      <alignment horizontal="center" vertical="center" wrapText="1"/>
      <protection locked="0"/>
    </xf>
    <xf numFmtId="0" fontId="29" fillId="0" borderId="39" xfId="1" applyFont="1" applyBorder="1" applyAlignment="1" applyProtection="1">
      <alignment horizontal="center" vertical="center"/>
      <protection locked="0"/>
    </xf>
    <xf numFmtId="0" fontId="3" fillId="0" borderId="51" xfId="1" applyBorder="1" applyAlignment="1" applyProtection="1">
      <alignment horizontal="left" vertical="center" wrapText="1"/>
      <protection locked="0"/>
    </xf>
    <xf numFmtId="0" fontId="3" fillId="0" borderId="52" xfId="1" applyBorder="1" applyAlignment="1" applyProtection="1">
      <alignment horizontal="left" vertical="center" wrapText="1"/>
      <protection locked="0"/>
    </xf>
    <xf numFmtId="0" fontId="21" fillId="0" borderId="10" xfId="1" applyFont="1" applyBorder="1" applyAlignment="1" applyProtection="1">
      <alignment horizontal="right" wrapText="1"/>
      <protection locked="0"/>
    </xf>
    <xf numFmtId="0" fontId="15" fillId="9" borderId="14" xfId="0" applyFont="1" applyFill="1" applyBorder="1" applyAlignment="1" applyProtection="1">
      <alignment horizontal="center" vertical="center" wrapText="1"/>
      <protection locked="0"/>
    </xf>
    <xf numFmtId="0" fontId="40" fillId="2" borderId="19" xfId="0" applyFont="1" applyFill="1" applyBorder="1" applyAlignment="1" applyProtection="1">
      <alignment horizontal="center" vertical="center"/>
      <protection locked="0"/>
    </xf>
    <xf numFmtId="3" fontId="40" fillId="2" borderId="19" xfId="0" applyNumberFormat="1" applyFont="1" applyFill="1" applyBorder="1" applyAlignment="1" applyProtection="1">
      <alignment horizontal="center" vertical="center"/>
      <protection locked="0"/>
    </xf>
    <xf numFmtId="3" fontId="41" fillId="8" borderId="19" xfId="0" applyNumberFormat="1" applyFont="1" applyFill="1" applyBorder="1" applyAlignment="1" applyProtection="1">
      <alignment horizontal="center" vertical="center"/>
      <protection locked="0"/>
    </xf>
    <xf numFmtId="3" fontId="40" fillId="2" borderId="24" xfId="0" applyNumberFormat="1" applyFont="1" applyFill="1" applyBorder="1" applyAlignment="1" applyProtection="1">
      <alignment horizontal="center" vertical="center"/>
      <protection locked="0"/>
    </xf>
    <xf numFmtId="0" fontId="21" fillId="0" borderId="10" xfId="1" applyFont="1" applyBorder="1" applyAlignment="1" applyProtection="1">
      <alignment horizontal="center" vertical="center" wrapText="1"/>
      <protection locked="0"/>
    </xf>
    <xf numFmtId="0" fontId="21" fillId="0" borderId="51"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9" fillId="0" borderId="10" xfId="1" applyFont="1" applyBorder="1" applyAlignment="1" applyProtection="1">
      <alignment horizontal="left" vertical="center" wrapText="1"/>
      <protection locked="0"/>
    </xf>
    <xf numFmtId="0" fontId="43" fillId="0" borderId="10" xfId="1" applyFont="1" applyBorder="1" applyAlignment="1" applyProtection="1">
      <alignment horizontal="left" vertical="center" wrapText="1"/>
      <protection locked="0"/>
    </xf>
    <xf numFmtId="0" fontId="3" fillId="0" borderId="10" xfId="1" applyBorder="1" applyAlignment="1" applyProtection="1">
      <alignment horizontal="center" vertical="center" wrapText="1"/>
      <protection locked="0"/>
    </xf>
    <xf numFmtId="0" fontId="21" fillId="10" borderId="10" xfId="1" applyFont="1" applyFill="1" applyBorder="1" applyAlignment="1" applyProtection="1">
      <alignment horizontal="center" vertical="center" wrapText="1"/>
      <protection locked="0"/>
    </xf>
    <xf numFmtId="0" fontId="21" fillId="11" borderId="10" xfId="1" applyFont="1" applyFill="1" applyBorder="1" applyAlignment="1" applyProtection="1">
      <alignment horizontal="center" vertical="center" wrapText="1"/>
      <protection locked="0"/>
    </xf>
    <xf numFmtId="0" fontId="21" fillId="12" borderId="10" xfId="1" applyFont="1" applyFill="1" applyBorder="1" applyAlignment="1" applyProtection="1">
      <alignment horizontal="center" vertical="center" wrapText="1"/>
      <protection locked="0"/>
    </xf>
    <xf numFmtId="0" fontId="21" fillId="11" borderId="51" xfId="1" applyFont="1" applyFill="1" applyBorder="1" applyAlignment="1" applyProtection="1">
      <alignment horizontal="center" vertical="center" wrapText="1"/>
      <protection locked="0"/>
    </xf>
    <xf numFmtId="0" fontId="21" fillId="11" borderId="14" xfId="1" applyFont="1" applyFill="1" applyBorder="1" applyAlignment="1" applyProtection="1">
      <alignment horizontal="center" vertical="center" wrapText="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9" fillId="0" borderId="10" xfId="1" applyFont="1" applyBorder="1" applyAlignment="1" applyProtection="1">
      <alignment vertical="center" wrapText="1"/>
      <protection locked="0"/>
    </xf>
    <xf numFmtId="0" fontId="19" fillId="0" borderId="10" xfId="1" applyFont="1" applyBorder="1" applyAlignment="1" applyProtection="1">
      <alignment horizontal="left" vertical="center" wrapText="1"/>
      <protection locked="0"/>
    </xf>
    <xf numFmtId="0" fontId="21" fillId="0" borderId="10" xfId="1" applyFont="1" applyBorder="1" applyAlignment="1" applyProtection="1">
      <alignment horizontal="left" vertical="center" wrapText="1"/>
      <protection locked="0"/>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42" fillId="0" borderId="10" xfId="1" applyFont="1" applyBorder="1" applyAlignment="1" applyProtection="1">
      <alignment vertical="center" wrapText="1"/>
      <protection locked="0"/>
    </xf>
    <xf numFmtId="0" fontId="15" fillId="7" borderId="11" xfId="0" applyFont="1" applyFill="1" applyBorder="1" applyAlignment="1" applyProtection="1">
      <alignment vertical="center" wrapText="1"/>
      <protection locked="0"/>
    </xf>
    <xf numFmtId="0" fontId="15" fillId="7" borderId="9" xfId="0" applyFont="1" applyFill="1" applyBorder="1" applyAlignment="1" applyProtection="1">
      <alignment vertical="center" wrapText="1"/>
      <protection locked="0"/>
    </xf>
    <xf numFmtId="0" fontId="9" fillId="0" borderId="11" xfId="1" applyFont="1" applyBorder="1" applyAlignment="1" applyProtection="1">
      <alignment vertical="center" wrapText="1"/>
      <protection locked="0"/>
    </xf>
    <xf numFmtId="0" fontId="9" fillId="0" borderId="8" xfId="1" applyFont="1" applyBorder="1" applyAlignment="1" applyProtection="1">
      <alignment vertical="center" wrapText="1"/>
      <protection locked="0"/>
    </xf>
    <xf numFmtId="0" fontId="9" fillId="0" borderId="9" xfId="1" applyFont="1" applyBorder="1" applyAlignment="1" applyProtection="1">
      <alignment vertical="center" wrapText="1"/>
      <protection locked="0"/>
    </xf>
    <xf numFmtId="0" fontId="15" fillId="7" borderId="44" xfId="0" applyFont="1" applyFill="1" applyBorder="1" applyAlignment="1" applyProtection="1">
      <alignment vertical="center" wrapText="1"/>
      <protection locked="0"/>
    </xf>
    <xf numFmtId="0" fontId="15" fillId="7" borderId="50" xfId="0" applyFont="1" applyFill="1" applyBorder="1" applyAlignment="1" applyProtection="1">
      <alignment vertical="center" wrapText="1"/>
      <protection locked="0"/>
    </xf>
    <xf numFmtId="0" fontId="9" fillId="0" borderId="14" xfId="1" applyFont="1" applyBorder="1" applyAlignment="1" applyProtection="1">
      <alignment vertical="center" wrapText="1"/>
      <protection locked="0"/>
    </xf>
    <xf numFmtId="0" fontId="21"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cellXfs>
  <cellStyles count="9">
    <cellStyle name="Millares 3" xfId="5" xr:uid="{0DC285CB-7F34-4DB5-B6EF-06B2CA0CE18A}"/>
    <cellStyle name="Normal" xfId="0" builtinId="0"/>
    <cellStyle name="Normal 2" xfId="1" xr:uid="{00000000-0005-0000-0000-000002000000}"/>
    <cellStyle name="Normal 2 2 2 3" xfId="8" xr:uid="{D7127927-98A0-4793-A7A2-575178D3A5EB}"/>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8" zoomScaleNormal="100" workbookViewId="0"/>
  </sheetViews>
  <sheetFormatPr baseColWidth="10" defaultColWidth="11.42578125" defaultRowHeight="15" x14ac:dyDescent="0.2"/>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x14ac:dyDescent="0.2"/>
    <row r="2" spans="2:17" ht="30.75" customHeight="1" x14ac:dyDescent="0.2">
      <c r="B2" s="109"/>
      <c r="C2" s="109"/>
      <c r="D2" s="109"/>
      <c r="E2" s="109"/>
      <c r="F2" s="109"/>
      <c r="G2" s="109"/>
      <c r="H2" s="109"/>
      <c r="I2" s="109"/>
      <c r="J2" s="109"/>
      <c r="K2" s="109"/>
      <c r="L2" s="52"/>
      <c r="M2" s="52"/>
      <c r="N2" s="52"/>
      <c r="O2" s="52"/>
      <c r="P2" s="52"/>
    </row>
    <row r="3" spans="2:17" ht="40.5" customHeight="1" x14ac:dyDescent="0.2">
      <c r="B3" s="109"/>
      <c r="C3" s="109"/>
      <c r="D3" s="109"/>
      <c r="E3" s="109"/>
      <c r="F3" s="109"/>
      <c r="G3" s="109"/>
      <c r="H3" s="109"/>
      <c r="I3" s="109"/>
      <c r="J3" s="109"/>
      <c r="K3" s="109"/>
      <c r="L3" s="52"/>
      <c r="M3" s="52"/>
      <c r="N3" s="52"/>
      <c r="O3" s="52"/>
      <c r="P3" s="52"/>
    </row>
    <row r="4" spans="2:17" ht="25.5" customHeight="1" x14ac:dyDescent="0.2">
      <c r="B4" s="110" t="s">
        <v>0</v>
      </c>
      <c r="C4" s="110"/>
      <c r="D4" s="110"/>
      <c r="E4" s="110"/>
      <c r="F4" s="110"/>
      <c r="G4" s="110"/>
      <c r="H4" s="110"/>
      <c r="I4" s="110"/>
      <c r="J4" s="110"/>
      <c r="K4" s="65" t="s">
        <v>1</v>
      </c>
      <c r="L4" s="52"/>
      <c r="M4" s="52"/>
      <c r="N4" s="52"/>
      <c r="O4" s="52"/>
      <c r="P4" s="52"/>
    </row>
    <row r="5" spans="2:17" s="53" customFormat="1" ht="30" customHeight="1" x14ac:dyDescent="0.2">
      <c r="B5" s="110"/>
      <c r="C5" s="110"/>
      <c r="D5" s="110"/>
      <c r="E5" s="110"/>
      <c r="F5" s="110"/>
      <c r="G5" s="110"/>
      <c r="H5" s="110"/>
      <c r="I5" s="110"/>
      <c r="J5" s="110"/>
      <c r="K5" s="66" t="s">
        <v>2</v>
      </c>
      <c r="M5" s="54"/>
      <c r="N5" s="54"/>
      <c r="O5" s="54"/>
      <c r="P5" s="54"/>
      <c r="Q5" s="54"/>
    </row>
    <row r="6" spans="2:17" ht="23.25" customHeight="1" x14ac:dyDescent="0.2">
      <c r="B6" s="110" t="s">
        <v>3</v>
      </c>
      <c r="C6" s="110"/>
      <c r="D6" s="110"/>
      <c r="E6" s="110"/>
      <c r="F6" s="110"/>
      <c r="G6" s="110"/>
      <c r="H6" s="110"/>
      <c r="I6" s="110"/>
      <c r="J6" s="110"/>
      <c r="K6" s="110"/>
    </row>
    <row r="7" spans="2:17" ht="18" x14ac:dyDescent="0.2">
      <c r="B7" s="110" t="s">
        <v>4</v>
      </c>
      <c r="C7" s="110"/>
      <c r="D7" s="110"/>
      <c r="E7" s="110"/>
      <c r="F7" s="110"/>
      <c r="G7" s="110"/>
      <c r="H7" s="110"/>
      <c r="I7" s="110"/>
      <c r="J7" s="110"/>
      <c r="K7" s="110"/>
    </row>
    <row r="8" spans="2:17" ht="18" x14ac:dyDescent="0.25">
      <c r="B8" s="111" t="s">
        <v>5</v>
      </c>
      <c r="C8" s="111"/>
      <c r="D8" s="111"/>
      <c r="E8" s="111"/>
      <c r="F8" s="111"/>
      <c r="G8" s="111"/>
      <c r="H8" s="111"/>
      <c r="I8" s="111"/>
      <c r="J8" s="111"/>
      <c r="K8" s="111"/>
    </row>
    <row r="9" spans="2:17" ht="15.75" x14ac:dyDescent="0.25">
      <c r="B9" s="107"/>
      <c r="C9" s="108"/>
      <c r="D9" s="108"/>
      <c r="E9" s="108"/>
      <c r="F9" s="108"/>
      <c r="G9" s="108"/>
      <c r="H9" s="108"/>
      <c r="I9" s="108"/>
      <c r="J9" s="108"/>
      <c r="K9" s="108"/>
    </row>
    <row r="10" spans="2:17" ht="15.75" x14ac:dyDescent="0.25">
      <c r="B10" s="107"/>
      <c r="C10" s="108"/>
      <c r="D10" s="108"/>
      <c r="E10" s="108"/>
      <c r="F10" s="108"/>
      <c r="G10" s="108"/>
      <c r="H10" s="108"/>
      <c r="I10" s="108"/>
      <c r="J10" s="108"/>
      <c r="K10" s="108"/>
    </row>
    <row r="11" spans="2:17" x14ac:dyDescent="0.2">
      <c r="B11" s="113" t="s">
        <v>6</v>
      </c>
      <c r="C11" s="113"/>
      <c r="D11" s="113"/>
      <c r="E11" s="113"/>
      <c r="F11" s="113"/>
      <c r="G11" s="113"/>
      <c r="H11" s="113"/>
      <c r="I11" s="113"/>
      <c r="J11" s="113"/>
      <c r="K11" s="113"/>
    </row>
    <row r="12" spans="2:17" ht="33.75" customHeight="1" x14ac:dyDescent="0.2">
      <c r="B12" s="114" t="s">
        <v>7</v>
      </c>
      <c r="C12" s="114"/>
      <c r="D12" s="114"/>
      <c r="E12" s="114"/>
      <c r="F12" s="114"/>
      <c r="G12" s="114"/>
      <c r="H12" s="114"/>
      <c r="I12" s="114"/>
      <c r="J12" s="114"/>
      <c r="K12" s="114"/>
    </row>
    <row r="13" spans="2:17" ht="36" customHeight="1" x14ac:dyDescent="0.2">
      <c r="B13" s="115" t="s">
        <v>8</v>
      </c>
      <c r="C13" s="115"/>
      <c r="D13" s="115"/>
      <c r="E13" s="115"/>
      <c r="F13" s="115"/>
      <c r="G13" s="115"/>
      <c r="H13" s="115"/>
      <c r="I13" s="115"/>
      <c r="J13" s="115"/>
      <c r="K13" s="115"/>
    </row>
    <row r="14" spans="2:17" ht="23.25" customHeight="1" x14ac:dyDescent="0.2">
      <c r="B14" s="113" t="s">
        <v>9</v>
      </c>
      <c r="C14" s="113"/>
      <c r="D14" s="113"/>
      <c r="E14" s="113"/>
      <c r="F14" s="113"/>
      <c r="G14" s="113"/>
      <c r="H14" s="113"/>
      <c r="I14" s="113"/>
      <c r="J14" s="113"/>
      <c r="K14" s="113"/>
    </row>
    <row r="15" spans="2:17" ht="28.5" customHeight="1" x14ac:dyDescent="0.2">
      <c r="B15" s="114" t="s">
        <v>10</v>
      </c>
      <c r="C15" s="114"/>
      <c r="D15" s="114"/>
      <c r="E15" s="114"/>
      <c r="F15" s="114"/>
      <c r="G15" s="114"/>
      <c r="H15" s="114"/>
      <c r="I15" s="114"/>
      <c r="J15" s="114"/>
      <c r="K15" s="114"/>
    </row>
    <row r="16" spans="2:17" ht="63" customHeight="1" x14ac:dyDescent="0.2">
      <c r="B16" s="114" t="s">
        <v>11</v>
      </c>
      <c r="C16" s="113"/>
      <c r="D16" s="113"/>
      <c r="E16" s="113"/>
      <c r="F16" s="113"/>
      <c r="G16" s="113"/>
      <c r="H16" s="113"/>
      <c r="I16" s="113"/>
      <c r="J16" s="113"/>
      <c r="K16" s="113"/>
    </row>
    <row r="17" spans="2:13" ht="51" customHeight="1" x14ac:dyDescent="0.2">
      <c r="B17" s="114" t="s">
        <v>12</v>
      </c>
      <c r="C17" s="114"/>
      <c r="D17" s="114"/>
      <c r="E17" s="114"/>
      <c r="F17" s="114"/>
      <c r="G17" s="114"/>
      <c r="H17" s="114"/>
      <c r="I17" s="114"/>
      <c r="J17" s="114"/>
      <c r="K17" s="114"/>
    </row>
    <row r="18" spans="2:13" ht="19.5" customHeight="1" x14ac:dyDescent="0.2">
      <c r="B18" s="113" t="s">
        <v>13</v>
      </c>
      <c r="C18" s="113"/>
      <c r="D18" s="113"/>
      <c r="E18" s="113"/>
      <c r="F18" s="113"/>
      <c r="G18" s="113"/>
      <c r="H18" s="113"/>
      <c r="I18" s="113"/>
      <c r="J18" s="113"/>
      <c r="K18" s="113"/>
    </row>
    <row r="19" spans="2:13" ht="18" x14ac:dyDescent="0.25">
      <c r="B19" s="111" t="s">
        <v>14</v>
      </c>
      <c r="C19" s="111"/>
      <c r="D19" s="111"/>
      <c r="E19" s="111"/>
      <c r="F19" s="111"/>
      <c r="G19" s="111"/>
      <c r="H19" s="111"/>
      <c r="I19" s="111"/>
      <c r="J19" s="111"/>
      <c r="K19" s="111"/>
    </row>
    <row r="20" spans="2:13" ht="18" x14ac:dyDescent="0.25">
      <c r="B20" s="111" t="s">
        <v>15</v>
      </c>
      <c r="C20" s="111"/>
      <c r="D20" s="111"/>
      <c r="E20" s="111"/>
      <c r="F20" s="111"/>
      <c r="G20" s="111"/>
      <c r="H20" s="111"/>
      <c r="I20" s="111"/>
      <c r="J20" s="111"/>
      <c r="K20" s="111"/>
    </row>
    <row r="21" spans="2:13" ht="34.5" customHeight="1" x14ac:dyDescent="0.25">
      <c r="B21" s="112"/>
      <c r="C21" s="112"/>
      <c r="D21" s="112"/>
      <c r="E21" s="112"/>
      <c r="F21" s="112"/>
      <c r="G21" s="112"/>
      <c r="H21" s="112"/>
      <c r="I21" s="112"/>
      <c r="J21" s="112"/>
      <c r="K21" s="112"/>
    </row>
    <row r="22" spans="2:13" ht="15.75" x14ac:dyDescent="0.2">
      <c r="B22" s="55" t="s">
        <v>16</v>
      </c>
      <c r="C22" s="116" t="s">
        <v>17</v>
      </c>
      <c r="D22" s="116"/>
      <c r="E22" s="116"/>
      <c r="F22" s="116"/>
      <c r="G22" s="116"/>
      <c r="H22" s="117" t="s">
        <v>18</v>
      </c>
      <c r="I22" s="117"/>
      <c r="J22" s="117"/>
      <c r="K22" s="117"/>
      <c r="L22" s="56"/>
      <c r="M22" s="56"/>
    </row>
    <row r="23" spans="2:13" ht="42.75" hidden="1" x14ac:dyDescent="0.2">
      <c r="B23" s="57" t="s">
        <v>19</v>
      </c>
      <c r="C23" s="118" t="s">
        <v>20</v>
      </c>
      <c r="D23" s="118"/>
      <c r="E23" s="118"/>
      <c r="F23" s="118"/>
      <c r="G23" s="118"/>
      <c r="H23" s="118" t="s">
        <v>21</v>
      </c>
      <c r="I23" s="118"/>
      <c r="J23" s="118"/>
      <c r="K23" s="118"/>
    </row>
    <row r="24" spans="2:13" x14ac:dyDescent="0.2">
      <c r="B24" s="57" t="s">
        <v>22</v>
      </c>
      <c r="C24" s="119" t="s">
        <v>23</v>
      </c>
      <c r="D24" s="120"/>
      <c r="E24" s="120"/>
      <c r="F24" s="120"/>
      <c r="G24" s="121"/>
      <c r="H24" s="122"/>
      <c r="I24" s="122"/>
      <c r="J24" s="122"/>
      <c r="K24" s="122"/>
    </row>
    <row r="25" spans="2:13" ht="28.5" x14ac:dyDescent="0.2">
      <c r="B25" s="57" t="s">
        <v>24</v>
      </c>
      <c r="C25" s="119" t="s">
        <v>25</v>
      </c>
      <c r="D25" s="120"/>
      <c r="E25" s="120"/>
      <c r="F25" s="120"/>
      <c r="G25" s="121"/>
      <c r="H25" s="122"/>
      <c r="I25" s="122"/>
      <c r="J25" s="122"/>
      <c r="K25" s="122"/>
    </row>
    <row r="26" spans="2:13" ht="42.75" customHeight="1" x14ac:dyDescent="0.2">
      <c r="B26" s="57" t="s">
        <v>26</v>
      </c>
      <c r="C26" s="119" t="s">
        <v>27</v>
      </c>
      <c r="D26" s="120"/>
      <c r="E26" s="120"/>
      <c r="F26" s="120"/>
      <c r="G26" s="121"/>
      <c r="H26" s="122"/>
      <c r="I26" s="122"/>
      <c r="J26" s="122"/>
      <c r="K26" s="122"/>
    </row>
    <row r="27" spans="2:13" x14ac:dyDescent="0.2">
      <c r="B27" s="57" t="s">
        <v>28</v>
      </c>
      <c r="C27" s="119" t="s">
        <v>29</v>
      </c>
      <c r="D27" s="120"/>
      <c r="E27" s="120"/>
      <c r="F27" s="120"/>
      <c r="G27" s="121"/>
      <c r="H27" s="122"/>
      <c r="I27" s="122"/>
      <c r="J27" s="122"/>
      <c r="K27" s="122"/>
    </row>
    <row r="28" spans="2:13" ht="29.25" customHeight="1" x14ac:dyDescent="0.2">
      <c r="B28" s="57" t="s">
        <v>30</v>
      </c>
      <c r="C28" s="119" t="s">
        <v>31</v>
      </c>
      <c r="D28" s="120"/>
      <c r="E28" s="120"/>
      <c r="F28" s="120"/>
      <c r="G28" s="121"/>
      <c r="H28" s="122"/>
      <c r="I28" s="122"/>
      <c r="J28" s="122"/>
      <c r="K28" s="122"/>
    </row>
    <row r="29" spans="2:13" ht="33" customHeight="1" x14ac:dyDescent="0.2">
      <c r="B29" s="58" t="s">
        <v>32</v>
      </c>
      <c r="C29" s="119" t="s">
        <v>33</v>
      </c>
      <c r="D29" s="120"/>
      <c r="E29" s="120"/>
      <c r="F29" s="120"/>
      <c r="G29" s="121"/>
      <c r="H29" s="122"/>
      <c r="I29" s="122"/>
      <c r="J29" s="122"/>
      <c r="K29" s="122"/>
    </row>
    <row r="30" spans="2:13" ht="93" customHeight="1" x14ac:dyDescent="0.2">
      <c r="B30" s="58" t="s">
        <v>34</v>
      </c>
      <c r="C30" s="119" t="s">
        <v>35</v>
      </c>
      <c r="D30" s="120"/>
      <c r="E30" s="120"/>
      <c r="F30" s="120"/>
      <c r="G30" s="121"/>
      <c r="H30" s="119"/>
      <c r="I30" s="120"/>
      <c r="J30" s="120"/>
      <c r="K30" s="121"/>
    </row>
    <row r="31" spans="2:13" ht="99.75" customHeight="1" x14ac:dyDescent="0.2">
      <c r="B31" s="58" t="s">
        <v>36</v>
      </c>
      <c r="C31" s="119" t="s">
        <v>37</v>
      </c>
      <c r="D31" s="120"/>
      <c r="E31" s="120"/>
      <c r="F31" s="120"/>
      <c r="G31" s="121"/>
      <c r="H31" s="122" t="s">
        <v>38</v>
      </c>
      <c r="I31" s="122"/>
      <c r="J31" s="122"/>
      <c r="K31" s="122"/>
    </row>
    <row r="32" spans="2:13" ht="37.5" customHeight="1" x14ac:dyDescent="0.2">
      <c r="B32" s="58" t="s">
        <v>39</v>
      </c>
      <c r="C32" s="119" t="s">
        <v>40</v>
      </c>
      <c r="D32" s="120"/>
      <c r="E32" s="120"/>
      <c r="F32" s="120"/>
      <c r="G32" s="121"/>
      <c r="H32" s="122"/>
      <c r="I32" s="122"/>
      <c r="J32" s="122"/>
      <c r="K32" s="122"/>
    </row>
    <row r="33" spans="2:13" ht="69" customHeight="1" x14ac:dyDescent="0.2">
      <c r="B33" s="58" t="s">
        <v>41</v>
      </c>
      <c r="C33" s="119" t="s">
        <v>42</v>
      </c>
      <c r="D33" s="120"/>
      <c r="E33" s="120"/>
      <c r="F33" s="120"/>
      <c r="G33" s="121"/>
      <c r="H33" s="122" t="s">
        <v>43</v>
      </c>
      <c r="I33" s="122"/>
      <c r="J33" s="122"/>
      <c r="K33" s="122"/>
      <c r="M33" s="51"/>
    </row>
    <row r="34" spans="2:13" ht="52.5" customHeight="1" x14ac:dyDescent="0.2">
      <c r="B34" s="58" t="s">
        <v>44</v>
      </c>
      <c r="C34" s="119" t="s">
        <v>45</v>
      </c>
      <c r="D34" s="120"/>
      <c r="E34" s="120"/>
      <c r="F34" s="120"/>
      <c r="G34" s="121"/>
      <c r="H34" s="122"/>
      <c r="I34" s="122"/>
      <c r="J34" s="122"/>
      <c r="K34" s="122"/>
    </row>
    <row r="35" spans="2:13" ht="62.25" customHeight="1" x14ac:dyDescent="0.2">
      <c r="B35" s="58" t="s">
        <v>46</v>
      </c>
      <c r="C35" s="119" t="s">
        <v>47</v>
      </c>
      <c r="D35" s="120"/>
      <c r="E35" s="120"/>
      <c r="F35" s="120"/>
      <c r="G35" s="121"/>
      <c r="H35" s="122"/>
      <c r="I35" s="122"/>
      <c r="J35" s="122"/>
      <c r="K35" s="122"/>
    </row>
    <row r="36" spans="2:13" ht="61.5" customHeight="1" x14ac:dyDescent="0.2">
      <c r="B36" s="58" t="s">
        <v>48</v>
      </c>
      <c r="C36" s="119" t="s">
        <v>49</v>
      </c>
      <c r="D36" s="120"/>
      <c r="E36" s="120"/>
      <c r="F36" s="120"/>
      <c r="G36" s="121"/>
      <c r="H36" s="122"/>
      <c r="I36" s="122"/>
      <c r="J36" s="122"/>
      <c r="K36" s="122"/>
    </row>
    <row r="37" spans="2:13" ht="64.5" customHeight="1" x14ac:dyDescent="0.2">
      <c r="B37" s="58" t="s">
        <v>50</v>
      </c>
      <c r="C37" s="119" t="s">
        <v>51</v>
      </c>
      <c r="D37" s="120"/>
      <c r="E37" s="120"/>
      <c r="F37" s="120"/>
      <c r="G37" s="121"/>
      <c r="H37" s="122" t="s">
        <v>52</v>
      </c>
      <c r="I37" s="122"/>
      <c r="J37" s="122"/>
      <c r="K37" s="122"/>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11"/>
  <sheetViews>
    <sheetView showGridLines="0" tabSelected="1" topLeftCell="K1" zoomScale="60" zoomScaleNormal="60" zoomScaleSheetLayoutView="30" workbookViewId="0">
      <selection activeCell="S16" sqref="S16"/>
    </sheetView>
  </sheetViews>
  <sheetFormatPr baseColWidth="10" defaultColWidth="11.42578125" defaultRowHeight="12.75" x14ac:dyDescent="0.2"/>
  <cols>
    <col min="1" max="1" width="3.28515625" style="8" customWidth="1"/>
    <col min="2" max="2" width="18.28515625" style="8" customWidth="1"/>
    <col min="3" max="3" width="42.28515625" style="8" customWidth="1"/>
    <col min="4" max="4" width="7.42578125" style="8" customWidth="1"/>
    <col min="5" max="5" width="47.140625" style="8" customWidth="1"/>
    <col min="6" max="7" width="40.7109375" style="8" customWidth="1"/>
    <col min="8" max="8" width="19" style="8" customWidth="1"/>
    <col min="9" max="9" width="17.85546875" style="8" customWidth="1"/>
    <col min="10" max="10" width="41.42578125" style="8" customWidth="1"/>
    <col min="11" max="11" width="24.28515625" style="8" customWidth="1"/>
    <col min="12" max="12" width="19.7109375" style="8" customWidth="1"/>
    <col min="13" max="13" width="33.28515625" style="8" customWidth="1"/>
    <col min="14" max="14" width="43.28515625" style="8" hidden="1" customWidth="1"/>
    <col min="15" max="25" width="43.28515625" style="8" customWidth="1"/>
    <col min="26" max="16384" width="11.42578125" style="8"/>
  </cols>
  <sheetData>
    <row r="1" spans="2:25" s="5" customFormat="1" ht="23.25" x14ac:dyDescent="0.35">
      <c r="B1" s="3"/>
      <c r="C1" s="4"/>
      <c r="D1" s="4"/>
      <c r="E1" s="4"/>
      <c r="F1" s="4"/>
      <c r="G1" s="4"/>
      <c r="H1" s="4"/>
      <c r="I1" s="4"/>
      <c r="J1" s="4"/>
      <c r="K1" s="4"/>
      <c r="L1" s="4"/>
      <c r="M1" s="72" t="s">
        <v>53</v>
      </c>
    </row>
    <row r="2" spans="2:25" s="5" customFormat="1" ht="44.25" customHeight="1" thickBot="1" x14ac:dyDescent="0.4">
      <c r="B2" s="6"/>
      <c r="C2" s="7"/>
      <c r="D2" s="7"/>
      <c r="E2" s="7"/>
      <c r="F2" s="7"/>
      <c r="G2" s="7"/>
      <c r="H2" s="7"/>
      <c r="I2" s="7"/>
      <c r="J2" s="7"/>
      <c r="K2" s="7"/>
      <c r="L2" s="7"/>
      <c r="M2" s="73" t="s">
        <v>2</v>
      </c>
    </row>
    <row r="3" spans="2:25" s="5" customFormat="1" ht="27" customHeight="1" x14ac:dyDescent="0.2">
      <c r="B3" s="140" t="s">
        <v>54</v>
      </c>
      <c r="C3" s="141"/>
      <c r="D3" s="141"/>
      <c r="E3" s="141"/>
      <c r="F3" s="141"/>
      <c r="G3" s="141"/>
      <c r="H3" s="141"/>
      <c r="I3" s="141"/>
      <c r="J3" s="141"/>
      <c r="K3" s="141"/>
      <c r="L3" s="141"/>
      <c r="M3" s="142"/>
    </row>
    <row r="4" spans="2:25" s="5" customFormat="1" ht="27" customHeight="1" thickBot="1" x14ac:dyDescent="0.25">
      <c r="B4" s="143" t="s">
        <v>55</v>
      </c>
      <c r="C4" s="144"/>
      <c r="D4" s="144"/>
      <c r="E4" s="144"/>
      <c r="F4" s="144"/>
      <c r="G4" s="144"/>
      <c r="H4" s="144"/>
      <c r="I4" s="144"/>
      <c r="J4" s="144"/>
      <c r="K4" s="144"/>
      <c r="L4" s="144"/>
      <c r="M4" s="145"/>
    </row>
    <row r="5" spans="2:25" ht="9" customHeight="1" thickBot="1" x14ac:dyDescent="0.25">
      <c r="B5" s="146"/>
      <c r="C5" s="147"/>
      <c r="D5" s="147"/>
      <c r="E5" s="148"/>
      <c r="F5" s="148"/>
      <c r="G5" s="148"/>
      <c r="H5" s="148"/>
      <c r="I5" s="148"/>
      <c r="J5" s="148"/>
      <c r="K5" s="149"/>
      <c r="L5" s="149"/>
      <c r="M5" s="150"/>
    </row>
    <row r="6" spans="2:25" ht="24.95" customHeight="1" thickBot="1" x14ac:dyDescent="0.25">
      <c r="B6" s="62" t="s">
        <v>56</v>
      </c>
      <c r="C6" s="151" t="s">
        <v>57</v>
      </c>
      <c r="D6" s="152"/>
      <c r="E6" s="62" t="s">
        <v>58</v>
      </c>
      <c r="F6" s="153" t="s">
        <v>186</v>
      </c>
      <c r="G6" s="154"/>
      <c r="H6" s="62" t="s">
        <v>59</v>
      </c>
      <c r="I6" s="155" t="s">
        <v>168</v>
      </c>
      <c r="J6" s="156"/>
      <c r="K6" s="157" t="s">
        <v>60</v>
      </c>
      <c r="L6" s="158"/>
      <c r="M6" s="63">
        <v>46159</v>
      </c>
    </row>
    <row r="7" spans="2:25" ht="24.95" hidden="1" customHeight="1" thickBot="1" x14ac:dyDescent="0.25">
      <c r="B7" s="71" t="s">
        <v>30</v>
      </c>
      <c r="C7" s="159"/>
      <c r="D7" s="160"/>
      <c r="E7" s="9"/>
      <c r="F7" s="161"/>
      <c r="G7" s="161"/>
      <c r="H7" s="161"/>
      <c r="I7" s="161"/>
      <c r="J7" s="161"/>
      <c r="K7" s="161"/>
      <c r="L7" s="161"/>
      <c r="M7" s="162"/>
    </row>
    <row r="8" spans="2:25" ht="35.25" customHeight="1" thickBot="1" x14ac:dyDescent="0.25">
      <c r="B8" s="129" t="s">
        <v>61</v>
      </c>
      <c r="C8" s="130"/>
      <c r="D8" s="131"/>
      <c r="E8" s="132"/>
      <c r="F8" s="133"/>
      <c r="G8" s="133"/>
      <c r="H8" s="133"/>
      <c r="I8" s="133"/>
      <c r="J8" s="133"/>
      <c r="K8" s="133"/>
      <c r="L8" s="133"/>
      <c r="M8" s="133"/>
      <c r="N8" s="126" t="s">
        <v>62</v>
      </c>
      <c r="O8" s="127"/>
      <c r="P8" s="127"/>
      <c r="Q8" s="127"/>
      <c r="R8" s="127"/>
      <c r="S8" s="127"/>
      <c r="T8" s="127"/>
      <c r="U8" s="127"/>
      <c r="V8" s="127"/>
      <c r="W8" s="127"/>
      <c r="X8" s="127"/>
      <c r="Y8" s="128"/>
    </row>
    <row r="9" spans="2:25" ht="51" customHeight="1" thickBot="1" x14ac:dyDescent="0.25">
      <c r="B9" s="62" t="s">
        <v>32</v>
      </c>
      <c r="C9" s="134" t="s">
        <v>34</v>
      </c>
      <c r="D9" s="135"/>
      <c r="E9" s="136" t="s">
        <v>36</v>
      </c>
      <c r="F9" s="137"/>
      <c r="G9" s="138"/>
      <c r="H9" s="136" t="s">
        <v>63</v>
      </c>
      <c r="I9" s="139"/>
      <c r="J9" s="70" t="s">
        <v>64</v>
      </c>
      <c r="K9" s="64" t="s">
        <v>65</v>
      </c>
      <c r="L9" s="136" t="s">
        <v>46</v>
      </c>
      <c r="M9" s="138"/>
      <c r="N9" s="75" t="s">
        <v>66</v>
      </c>
      <c r="O9" s="75" t="s">
        <v>67</v>
      </c>
      <c r="P9" s="75" t="s">
        <v>68</v>
      </c>
      <c r="Q9" s="75" t="s">
        <v>69</v>
      </c>
      <c r="R9" s="75" t="s">
        <v>70</v>
      </c>
      <c r="S9" s="75" t="s">
        <v>71</v>
      </c>
      <c r="T9" s="75" t="s">
        <v>72</v>
      </c>
      <c r="U9" s="75" t="s">
        <v>73</v>
      </c>
      <c r="V9" s="75" t="s">
        <v>74</v>
      </c>
      <c r="W9" s="75" t="s">
        <v>75</v>
      </c>
      <c r="X9" s="75" t="s">
        <v>76</v>
      </c>
      <c r="Y9" s="75" t="s">
        <v>77</v>
      </c>
    </row>
    <row r="10" spans="2:25" ht="115.5" customHeight="1" thickBot="1" x14ac:dyDescent="0.25">
      <c r="B10" s="67">
        <v>1</v>
      </c>
      <c r="C10" s="84" t="s">
        <v>78</v>
      </c>
      <c r="D10" s="81"/>
      <c r="E10" s="123" t="s">
        <v>177</v>
      </c>
      <c r="F10" s="123"/>
      <c r="G10" s="123"/>
      <c r="H10" s="124" t="s">
        <v>169</v>
      </c>
      <c r="I10" s="124"/>
      <c r="J10" s="76" t="s">
        <v>186</v>
      </c>
      <c r="K10" s="92">
        <v>1210</v>
      </c>
      <c r="L10" s="125" t="s">
        <v>187</v>
      </c>
      <c r="M10" s="125"/>
      <c r="N10" s="77"/>
      <c r="O10" s="77"/>
      <c r="P10" s="77"/>
      <c r="Q10" s="103">
        <v>312</v>
      </c>
      <c r="R10" s="103">
        <v>312</v>
      </c>
      <c r="S10" s="77"/>
      <c r="T10" s="77"/>
      <c r="U10" s="77"/>
      <c r="V10" s="77"/>
      <c r="W10" s="77"/>
      <c r="X10" s="77"/>
      <c r="Y10" s="78"/>
    </row>
    <row r="11" spans="2:25" ht="113.1" customHeight="1" thickBot="1" x14ac:dyDescent="0.25">
      <c r="B11" s="68">
        <v>2</v>
      </c>
      <c r="C11" s="84" t="s">
        <v>79</v>
      </c>
      <c r="D11" s="81"/>
      <c r="E11" s="123" t="s">
        <v>177</v>
      </c>
      <c r="F11" s="123"/>
      <c r="G11" s="123"/>
      <c r="H11" s="124" t="s">
        <v>169</v>
      </c>
      <c r="I11" s="124"/>
      <c r="J11" s="76" t="s">
        <v>186</v>
      </c>
      <c r="K11" s="92">
        <v>307</v>
      </c>
      <c r="L11" s="125" t="s">
        <v>188</v>
      </c>
      <c r="M11" s="125"/>
      <c r="N11" s="77"/>
      <c r="O11" s="77"/>
      <c r="P11" s="77"/>
      <c r="Q11" s="103">
        <v>90</v>
      </c>
      <c r="R11" s="103">
        <v>90</v>
      </c>
      <c r="S11" s="77"/>
      <c r="T11" s="77"/>
      <c r="U11" s="77"/>
      <c r="V11" s="77"/>
      <c r="W11" s="77"/>
      <c r="X11" s="77"/>
      <c r="Y11" s="78"/>
    </row>
    <row r="12" spans="2:25" ht="114.6" customHeight="1" thickBot="1" x14ac:dyDescent="0.25">
      <c r="B12" s="68">
        <v>3</v>
      </c>
      <c r="C12" s="85" t="s">
        <v>80</v>
      </c>
      <c r="D12" s="82"/>
      <c r="E12" s="123" t="s">
        <v>178</v>
      </c>
      <c r="F12" s="123"/>
      <c r="G12" s="123"/>
      <c r="H12" s="124" t="s">
        <v>169</v>
      </c>
      <c r="I12" s="124"/>
      <c r="J12" s="76" t="s">
        <v>186</v>
      </c>
      <c r="K12" s="93">
        <v>4</v>
      </c>
      <c r="L12" s="125" t="s">
        <v>189</v>
      </c>
      <c r="M12" s="125"/>
      <c r="N12" s="77"/>
      <c r="O12" s="77"/>
      <c r="P12" s="77"/>
      <c r="Q12" s="103">
        <v>0</v>
      </c>
      <c r="R12" s="103">
        <v>0</v>
      </c>
      <c r="S12" s="77"/>
      <c r="T12" s="77"/>
      <c r="U12" s="77"/>
      <c r="V12" s="77"/>
      <c r="W12" s="77"/>
      <c r="X12" s="77"/>
      <c r="Y12" s="78"/>
    </row>
    <row r="13" spans="2:25" ht="171" customHeight="1" thickBot="1" x14ac:dyDescent="0.25">
      <c r="B13" s="68">
        <v>4</v>
      </c>
      <c r="C13" s="85" t="s">
        <v>81</v>
      </c>
      <c r="D13" s="82"/>
      <c r="E13" s="123" t="s">
        <v>179</v>
      </c>
      <c r="F13" s="123"/>
      <c r="G13" s="123"/>
      <c r="H13" s="124" t="s">
        <v>169</v>
      </c>
      <c r="I13" s="124"/>
      <c r="J13" s="76" t="s">
        <v>186</v>
      </c>
      <c r="K13" s="94">
        <v>5</v>
      </c>
      <c r="L13" s="125" t="s">
        <v>198</v>
      </c>
      <c r="M13" s="125"/>
      <c r="N13" s="77"/>
      <c r="O13" s="77"/>
      <c r="P13" s="77"/>
      <c r="Q13" s="102">
        <v>0</v>
      </c>
      <c r="R13" s="102">
        <v>0</v>
      </c>
      <c r="S13" s="77"/>
      <c r="T13" s="77"/>
      <c r="U13" s="77"/>
      <c r="V13" s="77"/>
      <c r="W13" s="77"/>
      <c r="X13" s="77"/>
      <c r="Y13" s="78"/>
    </row>
    <row r="14" spans="2:25" ht="132.6" customHeight="1" thickBot="1" x14ac:dyDescent="0.25">
      <c r="B14" s="68">
        <v>5</v>
      </c>
      <c r="C14" s="85" t="s">
        <v>82</v>
      </c>
      <c r="D14" s="82"/>
      <c r="E14" s="123" t="s">
        <v>180</v>
      </c>
      <c r="F14" s="123"/>
      <c r="G14" s="123"/>
      <c r="H14" s="124" t="s">
        <v>169</v>
      </c>
      <c r="I14" s="124"/>
      <c r="J14" s="76" t="s">
        <v>186</v>
      </c>
      <c r="K14" s="94">
        <v>9</v>
      </c>
      <c r="L14" s="125" t="s">
        <v>199</v>
      </c>
      <c r="M14" s="125"/>
      <c r="N14" s="77"/>
      <c r="O14" s="77" t="s">
        <v>191</v>
      </c>
      <c r="P14" s="101"/>
      <c r="Q14" s="102">
        <v>0</v>
      </c>
      <c r="R14" s="102">
        <v>0</v>
      </c>
      <c r="S14" s="77"/>
      <c r="T14" s="77"/>
      <c r="U14" s="77"/>
      <c r="V14" s="77"/>
      <c r="W14" s="77"/>
      <c r="X14" s="77"/>
      <c r="Y14" s="78"/>
    </row>
    <row r="15" spans="2:25" ht="90" customHeight="1" thickBot="1" x14ac:dyDescent="0.4">
      <c r="B15" s="68">
        <v>6</v>
      </c>
      <c r="C15" s="85" t="s">
        <v>83</v>
      </c>
      <c r="D15" s="82"/>
      <c r="E15" s="123" t="s">
        <v>181</v>
      </c>
      <c r="F15" s="123"/>
      <c r="G15" s="123"/>
      <c r="H15" s="124" t="s">
        <v>169</v>
      </c>
      <c r="I15" s="124"/>
      <c r="J15" s="76" t="s">
        <v>186</v>
      </c>
      <c r="K15" s="93">
        <f>+K12</f>
        <v>4</v>
      </c>
      <c r="L15" s="125" t="s">
        <v>200</v>
      </c>
      <c r="M15" s="125"/>
      <c r="N15" s="77"/>
      <c r="O15" s="77">
        <v>0</v>
      </c>
      <c r="P15" s="99">
        <v>0</v>
      </c>
      <c r="Q15" s="103">
        <v>0</v>
      </c>
      <c r="R15" s="90">
        <v>0</v>
      </c>
      <c r="S15" s="77"/>
      <c r="T15" s="77"/>
      <c r="U15" s="77"/>
      <c r="V15" s="77"/>
      <c r="W15" s="77"/>
      <c r="X15" s="77"/>
      <c r="Y15" s="78"/>
    </row>
    <row r="16" spans="2:25" ht="90" customHeight="1" thickBot="1" x14ac:dyDescent="0.25">
      <c r="B16" s="68">
        <v>7</v>
      </c>
      <c r="C16" s="85" t="s">
        <v>84</v>
      </c>
      <c r="D16" s="82"/>
      <c r="E16" s="123" t="s">
        <v>182</v>
      </c>
      <c r="F16" s="123"/>
      <c r="G16" s="123"/>
      <c r="H16" s="124" t="s">
        <v>169</v>
      </c>
      <c r="I16" s="124"/>
      <c r="J16" s="76" t="s">
        <v>186</v>
      </c>
      <c r="K16" s="93">
        <f>+K13*0.9</f>
        <v>4.5</v>
      </c>
      <c r="L16" s="125" t="s">
        <v>192</v>
      </c>
      <c r="M16" s="125"/>
      <c r="N16" s="77"/>
      <c r="O16" s="77">
        <v>0</v>
      </c>
      <c r="P16" s="77">
        <v>0</v>
      </c>
      <c r="Q16" s="103">
        <v>0</v>
      </c>
      <c r="R16" s="103">
        <v>0</v>
      </c>
      <c r="S16" s="77"/>
      <c r="T16" s="77"/>
      <c r="U16" s="77"/>
      <c r="V16" s="77"/>
      <c r="W16" s="77"/>
      <c r="X16" s="77"/>
      <c r="Y16" s="78"/>
    </row>
    <row r="17" spans="2:25" ht="117.95" customHeight="1" thickBot="1" x14ac:dyDescent="0.25">
      <c r="B17" s="68">
        <v>8</v>
      </c>
      <c r="C17" s="91" t="s">
        <v>166</v>
      </c>
      <c r="D17" s="82"/>
      <c r="E17" s="123" t="s">
        <v>170</v>
      </c>
      <c r="F17" s="163"/>
      <c r="G17" s="163"/>
      <c r="H17" s="124" t="s">
        <v>169</v>
      </c>
      <c r="I17" s="124"/>
      <c r="J17" s="76" t="s">
        <v>186</v>
      </c>
      <c r="K17" s="93">
        <v>3</v>
      </c>
      <c r="L17" s="125" t="s">
        <v>190</v>
      </c>
      <c r="M17" s="125"/>
      <c r="N17" s="77"/>
      <c r="O17" s="77"/>
      <c r="P17" s="77"/>
      <c r="Q17" s="102">
        <v>0</v>
      </c>
      <c r="R17" s="102">
        <v>0</v>
      </c>
      <c r="S17" s="77"/>
      <c r="T17" s="77"/>
      <c r="U17" s="77"/>
      <c r="V17" s="77"/>
      <c r="W17" s="77"/>
      <c r="X17" s="77"/>
      <c r="Y17" s="78"/>
    </row>
    <row r="18" spans="2:25" ht="90" customHeight="1" thickBot="1" x14ac:dyDescent="0.25">
      <c r="B18" s="68">
        <v>9</v>
      </c>
      <c r="C18" s="91" t="s">
        <v>167</v>
      </c>
      <c r="D18" s="82"/>
      <c r="E18" s="123" t="s">
        <v>85</v>
      </c>
      <c r="F18" s="123"/>
      <c r="G18" s="123"/>
      <c r="H18" s="124" t="s">
        <v>169</v>
      </c>
      <c r="I18" s="124"/>
      <c r="J18" s="76" t="s">
        <v>186</v>
      </c>
      <c r="K18" s="93">
        <v>8</v>
      </c>
      <c r="L18" s="125" t="s">
        <v>193</v>
      </c>
      <c r="M18" s="125"/>
      <c r="N18" s="77"/>
      <c r="O18" s="77"/>
      <c r="P18" s="77"/>
      <c r="Q18" s="103">
        <v>0</v>
      </c>
      <c r="R18" s="103">
        <v>0</v>
      </c>
      <c r="S18" s="77"/>
      <c r="T18" s="77"/>
      <c r="U18" s="77"/>
      <c r="V18" s="77"/>
      <c r="W18" s="77"/>
      <c r="X18" s="77"/>
      <c r="Y18" s="78"/>
    </row>
    <row r="19" spans="2:25" ht="126.95" customHeight="1" thickBot="1" x14ac:dyDescent="0.25">
      <c r="B19" s="68">
        <v>10</v>
      </c>
      <c r="C19" s="85" t="s">
        <v>86</v>
      </c>
      <c r="D19" s="82"/>
      <c r="E19" s="123" t="s">
        <v>183</v>
      </c>
      <c r="F19" s="123"/>
      <c r="G19" s="123"/>
      <c r="H19" s="124" t="s">
        <v>169</v>
      </c>
      <c r="I19" s="124"/>
      <c r="J19" s="76" t="s">
        <v>186</v>
      </c>
      <c r="K19" s="93">
        <f>+K15</f>
        <v>4</v>
      </c>
      <c r="L19" s="125" t="s">
        <v>194</v>
      </c>
      <c r="M19" s="125"/>
      <c r="N19" s="77"/>
      <c r="O19" s="77"/>
      <c r="P19" s="77"/>
      <c r="Q19" s="103">
        <v>0</v>
      </c>
      <c r="R19" s="103">
        <v>0</v>
      </c>
      <c r="S19" s="77"/>
      <c r="T19" s="77"/>
      <c r="U19" s="77"/>
      <c r="V19" s="77"/>
      <c r="W19" s="77"/>
      <c r="X19" s="77"/>
      <c r="Y19" s="78"/>
    </row>
    <row r="20" spans="2:25" ht="90" customHeight="1" thickBot="1" x14ac:dyDescent="0.25">
      <c r="B20" s="68">
        <v>11</v>
      </c>
      <c r="C20" s="85" t="s">
        <v>87</v>
      </c>
      <c r="D20" s="82"/>
      <c r="E20" s="123" t="s">
        <v>88</v>
      </c>
      <c r="F20" s="123"/>
      <c r="G20" s="123"/>
      <c r="H20" s="124" t="s">
        <v>169</v>
      </c>
      <c r="I20" s="124"/>
      <c r="J20" s="76" t="s">
        <v>186</v>
      </c>
      <c r="K20" s="94">
        <v>5</v>
      </c>
      <c r="L20" s="125" t="s">
        <v>195</v>
      </c>
      <c r="M20" s="125"/>
      <c r="N20" s="77"/>
      <c r="O20" s="77"/>
      <c r="P20" s="100"/>
      <c r="Q20" s="104">
        <v>4</v>
      </c>
      <c r="R20" s="104">
        <v>4</v>
      </c>
      <c r="S20" s="77"/>
      <c r="T20" s="77"/>
      <c r="U20" s="77"/>
      <c r="V20" s="77"/>
      <c r="W20" s="77"/>
      <c r="X20" s="77"/>
      <c r="Y20" s="78"/>
    </row>
    <row r="21" spans="2:25" ht="90" customHeight="1" thickBot="1" x14ac:dyDescent="0.25">
      <c r="B21" s="68">
        <v>12</v>
      </c>
      <c r="C21" s="85" t="s">
        <v>89</v>
      </c>
      <c r="D21" s="82"/>
      <c r="E21" s="123" t="s">
        <v>90</v>
      </c>
      <c r="F21" s="123"/>
      <c r="G21" s="123"/>
      <c r="H21" s="124" t="s">
        <v>169</v>
      </c>
      <c r="I21" s="124"/>
      <c r="J21" s="76" t="s">
        <v>186</v>
      </c>
      <c r="K21" s="93">
        <f>+K19+K20</f>
        <v>9</v>
      </c>
      <c r="L21" s="125" t="s">
        <v>195</v>
      </c>
      <c r="M21" s="125"/>
      <c r="N21" s="77"/>
      <c r="O21" s="77"/>
      <c r="P21" s="77"/>
      <c r="Q21" s="104">
        <v>4</v>
      </c>
      <c r="R21" s="104">
        <v>4</v>
      </c>
      <c r="S21" s="77"/>
      <c r="T21" s="77"/>
      <c r="U21" s="77"/>
      <c r="V21" s="77"/>
      <c r="W21" s="77"/>
      <c r="X21" s="77"/>
      <c r="Y21" s="78"/>
    </row>
    <row r="22" spans="2:25" ht="90" customHeight="1" thickBot="1" x14ac:dyDescent="0.25">
      <c r="B22" s="68">
        <v>13</v>
      </c>
      <c r="C22" s="85" t="s">
        <v>91</v>
      </c>
      <c r="D22" s="82"/>
      <c r="E22" s="123" t="s">
        <v>92</v>
      </c>
      <c r="F22" s="123"/>
      <c r="G22" s="123"/>
      <c r="H22" s="124" t="s">
        <v>169</v>
      </c>
      <c r="I22" s="124"/>
      <c r="J22" s="76" t="s">
        <v>186</v>
      </c>
      <c r="K22" s="93">
        <v>11</v>
      </c>
      <c r="L22" s="125" t="s">
        <v>196</v>
      </c>
      <c r="M22" s="125"/>
      <c r="N22" s="77"/>
      <c r="O22" s="77"/>
      <c r="P22" s="77"/>
      <c r="Q22" s="103">
        <v>0</v>
      </c>
      <c r="R22" s="103">
        <v>0</v>
      </c>
      <c r="S22" s="77"/>
      <c r="T22" s="77"/>
      <c r="U22" s="77"/>
      <c r="V22" s="77"/>
      <c r="W22" s="77"/>
      <c r="X22" s="77"/>
      <c r="Y22" s="78"/>
    </row>
    <row r="23" spans="2:25" ht="90" customHeight="1" thickBot="1" x14ac:dyDescent="0.25">
      <c r="B23" s="68">
        <v>14</v>
      </c>
      <c r="C23" s="85" t="s">
        <v>93</v>
      </c>
      <c r="D23" s="82"/>
      <c r="E23" s="123" t="s">
        <v>92</v>
      </c>
      <c r="F23" s="123"/>
      <c r="G23" s="123"/>
      <c r="H23" s="124" t="s">
        <v>169</v>
      </c>
      <c r="I23" s="124"/>
      <c r="J23" s="76" t="s">
        <v>186</v>
      </c>
      <c r="K23" s="93">
        <v>11</v>
      </c>
      <c r="L23" s="125" t="s">
        <v>197</v>
      </c>
      <c r="M23" s="125"/>
      <c r="N23" s="77"/>
      <c r="O23" s="77"/>
      <c r="P23" s="100"/>
      <c r="Q23" s="103">
        <v>4</v>
      </c>
      <c r="R23" s="103">
        <v>4</v>
      </c>
      <c r="S23" s="77"/>
      <c r="T23" s="77"/>
      <c r="U23" s="77"/>
      <c r="V23" s="77"/>
      <c r="W23" s="77"/>
      <c r="X23" s="77"/>
      <c r="Y23" s="78"/>
    </row>
    <row r="24" spans="2:25" ht="119.1" customHeight="1" thickBot="1" x14ac:dyDescent="0.25">
      <c r="B24" s="68">
        <v>15</v>
      </c>
      <c r="C24" s="86" t="s">
        <v>94</v>
      </c>
      <c r="D24" s="83"/>
      <c r="E24" s="123" t="s">
        <v>184</v>
      </c>
      <c r="F24" s="123"/>
      <c r="G24" s="123"/>
      <c r="H24" s="124" t="s">
        <v>169</v>
      </c>
      <c r="I24" s="124"/>
      <c r="J24" s="76" t="s">
        <v>186</v>
      </c>
      <c r="K24" s="95">
        <f>+K23*0.4976</f>
        <v>5.4736000000000002</v>
      </c>
      <c r="L24" s="125" t="s">
        <v>196</v>
      </c>
      <c r="M24" s="125"/>
      <c r="N24" s="77"/>
      <c r="O24" s="77"/>
      <c r="P24" s="77"/>
      <c r="Q24" s="103">
        <v>0</v>
      </c>
      <c r="R24" s="103">
        <v>0</v>
      </c>
      <c r="S24" s="77"/>
      <c r="T24" s="77"/>
      <c r="U24" s="77"/>
      <c r="V24" s="77"/>
      <c r="W24" s="77"/>
      <c r="X24" s="77"/>
      <c r="Y24" s="78"/>
    </row>
    <row r="25" spans="2:25" ht="111.6" customHeight="1" x14ac:dyDescent="0.2">
      <c r="B25" s="68">
        <v>16</v>
      </c>
      <c r="C25" s="164" t="s">
        <v>95</v>
      </c>
      <c r="D25" s="165"/>
      <c r="E25" s="166" t="s">
        <v>96</v>
      </c>
      <c r="F25" s="167"/>
      <c r="G25" s="168"/>
      <c r="H25" s="124" t="s">
        <v>169</v>
      </c>
      <c r="I25" s="124"/>
      <c r="J25" s="76" t="s">
        <v>186</v>
      </c>
      <c r="K25" s="96">
        <v>132</v>
      </c>
      <c r="L25" s="125" t="s">
        <v>171</v>
      </c>
      <c r="M25" s="125"/>
      <c r="N25" s="77"/>
      <c r="O25" s="77"/>
      <c r="P25" s="77"/>
      <c r="Q25" s="103">
        <v>21</v>
      </c>
      <c r="R25" s="103">
        <v>21</v>
      </c>
      <c r="S25" s="77"/>
      <c r="T25" s="77"/>
      <c r="U25" s="77"/>
      <c r="V25" s="77"/>
      <c r="W25" s="77"/>
      <c r="X25" s="77"/>
      <c r="Y25" s="78"/>
    </row>
    <row r="26" spans="2:25" ht="105.95" customHeight="1" x14ac:dyDescent="0.2">
      <c r="B26" s="68">
        <v>17</v>
      </c>
      <c r="C26" s="164" t="s">
        <v>97</v>
      </c>
      <c r="D26" s="165"/>
      <c r="E26" s="166" t="s">
        <v>96</v>
      </c>
      <c r="F26" s="167"/>
      <c r="G26" s="168"/>
      <c r="H26" s="124" t="s">
        <v>169</v>
      </c>
      <c r="I26" s="124"/>
      <c r="J26" s="76" t="s">
        <v>186</v>
      </c>
      <c r="K26" s="96">
        <v>20</v>
      </c>
      <c r="L26" s="125" t="s">
        <v>171</v>
      </c>
      <c r="M26" s="125"/>
      <c r="N26" s="77"/>
      <c r="O26" s="77"/>
      <c r="P26" s="77"/>
      <c r="Q26" s="102">
        <v>261</v>
      </c>
      <c r="R26" s="102">
        <v>261</v>
      </c>
      <c r="S26" s="77"/>
      <c r="T26" s="77"/>
      <c r="U26" s="77"/>
      <c r="V26" s="77"/>
      <c r="W26" s="77"/>
      <c r="X26" s="77"/>
      <c r="Y26" s="78"/>
    </row>
    <row r="27" spans="2:25" ht="123" customHeight="1" x14ac:dyDescent="0.2">
      <c r="B27" s="68">
        <v>18</v>
      </c>
      <c r="C27" s="164" t="s">
        <v>98</v>
      </c>
      <c r="D27" s="165"/>
      <c r="E27" s="166" t="s">
        <v>99</v>
      </c>
      <c r="F27" s="167"/>
      <c r="G27" s="168"/>
      <c r="H27" s="124" t="s">
        <v>169</v>
      </c>
      <c r="I27" s="124"/>
      <c r="J27" s="76" t="s">
        <v>186</v>
      </c>
      <c r="K27" s="96">
        <v>313</v>
      </c>
      <c r="L27" s="125" t="s">
        <v>174</v>
      </c>
      <c r="M27" s="125"/>
      <c r="N27" s="77"/>
      <c r="O27" s="77"/>
      <c r="P27" s="77"/>
      <c r="Q27" s="104">
        <v>189</v>
      </c>
      <c r="R27" s="104">
        <v>189</v>
      </c>
      <c r="S27" s="77"/>
      <c r="T27" s="77"/>
      <c r="U27" s="77"/>
      <c r="V27" s="77"/>
      <c r="W27" s="77"/>
      <c r="X27" s="77"/>
      <c r="Y27" s="78"/>
    </row>
    <row r="28" spans="2:25" ht="132.6" customHeight="1" x14ac:dyDescent="0.2">
      <c r="B28" s="68">
        <v>19</v>
      </c>
      <c r="C28" s="164" t="s">
        <v>100</v>
      </c>
      <c r="D28" s="165"/>
      <c r="E28" s="123" t="s">
        <v>101</v>
      </c>
      <c r="F28" s="123"/>
      <c r="G28" s="123"/>
      <c r="H28" s="124" t="s">
        <v>169</v>
      </c>
      <c r="I28" s="124"/>
      <c r="J28" s="76" t="s">
        <v>186</v>
      </c>
      <c r="K28" s="96">
        <v>2</v>
      </c>
      <c r="L28" s="125" t="s">
        <v>174</v>
      </c>
      <c r="M28" s="125"/>
      <c r="N28" s="77"/>
      <c r="O28" s="77"/>
      <c r="P28" s="77"/>
      <c r="Q28" s="103">
        <v>0</v>
      </c>
      <c r="R28" s="103">
        <v>0</v>
      </c>
      <c r="S28" s="77"/>
      <c r="T28" s="77"/>
      <c r="U28" s="77"/>
      <c r="V28" s="77"/>
      <c r="W28" s="77"/>
      <c r="X28" s="77"/>
      <c r="Y28" s="78"/>
    </row>
    <row r="29" spans="2:25" ht="90" customHeight="1" x14ac:dyDescent="0.2">
      <c r="B29" s="68">
        <v>20</v>
      </c>
      <c r="C29" s="164" t="s">
        <v>102</v>
      </c>
      <c r="D29" s="165"/>
      <c r="E29" s="123" t="s">
        <v>103</v>
      </c>
      <c r="F29" s="123"/>
      <c r="G29" s="123"/>
      <c r="H29" s="124" t="s">
        <v>169</v>
      </c>
      <c r="I29" s="124"/>
      <c r="J29" s="76" t="s">
        <v>186</v>
      </c>
      <c r="K29" s="96">
        <v>42</v>
      </c>
      <c r="L29" s="125" t="s">
        <v>201</v>
      </c>
      <c r="M29" s="124"/>
      <c r="N29" s="77"/>
      <c r="O29" s="77"/>
      <c r="P29" s="77"/>
      <c r="Q29" s="102">
        <v>272</v>
      </c>
      <c r="R29" s="102">
        <v>272</v>
      </c>
      <c r="S29" s="77"/>
      <c r="T29" s="77"/>
      <c r="U29" s="77"/>
      <c r="V29" s="77"/>
      <c r="W29" s="77"/>
      <c r="X29" s="77"/>
      <c r="Y29" s="78"/>
    </row>
    <row r="30" spans="2:25" ht="113.1" customHeight="1" x14ac:dyDescent="0.2">
      <c r="B30" s="68">
        <v>21</v>
      </c>
      <c r="C30" s="164" t="s">
        <v>104</v>
      </c>
      <c r="D30" s="165"/>
      <c r="E30" s="123" t="s">
        <v>103</v>
      </c>
      <c r="F30" s="123"/>
      <c r="G30" s="123"/>
      <c r="H30" s="124" t="s">
        <v>169</v>
      </c>
      <c r="I30" s="124"/>
      <c r="J30" s="76" t="s">
        <v>186</v>
      </c>
      <c r="K30" s="96">
        <v>2</v>
      </c>
      <c r="L30" s="125" t="s">
        <v>171</v>
      </c>
      <c r="M30" s="124"/>
      <c r="N30" s="77"/>
      <c r="O30" s="77"/>
      <c r="P30" s="77"/>
      <c r="Q30" s="102">
        <v>2</v>
      </c>
      <c r="R30" s="102">
        <v>2</v>
      </c>
      <c r="S30" s="77"/>
      <c r="T30" s="77"/>
      <c r="U30" s="77"/>
      <c r="V30" s="77"/>
      <c r="W30" s="77"/>
      <c r="X30" s="77"/>
      <c r="Y30" s="78"/>
    </row>
    <row r="31" spans="2:25" ht="90" customHeight="1" x14ac:dyDescent="0.2">
      <c r="B31" s="68">
        <v>22</v>
      </c>
      <c r="C31" s="164" t="s">
        <v>105</v>
      </c>
      <c r="D31" s="165"/>
      <c r="E31" s="123" t="s">
        <v>106</v>
      </c>
      <c r="F31" s="123"/>
      <c r="G31" s="123"/>
      <c r="H31" s="124" t="s">
        <v>169</v>
      </c>
      <c r="I31" s="124"/>
      <c r="J31" s="76" t="s">
        <v>186</v>
      </c>
      <c r="K31" s="96">
        <v>11</v>
      </c>
      <c r="L31" s="125" t="s">
        <v>185</v>
      </c>
      <c r="M31" s="124"/>
      <c r="N31" s="77"/>
      <c r="O31" s="77"/>
      <c r="P31" s="77"/>
      <c r="Q31" s="103">
        <v>0</v>
      </c>
      <c r="R31" s="103">
        <v>0</v>
      </c>
      <c r="S31" s="77"/>
      <c r="T31" s="77"/>
      <c r="U31" s="77"/>
      <c r="V31" s="77"/>
      <c r="W31" s="77"/>
      <c r="X31" s="77"/>
      <c r="Y31" s="78"/>
    </row>
    <row r="32" spans="2:25" ht="90" customHeight="1" x14ac:dyDescent="0.2">
      <c r="B32" s="68">
        <v>23</v>
      </c>
      <c r="C32" s="164" t="s">
        <v>107</v>
      </c>
      <c r="D32" s="165"/>
      <c r="E32" s="123" t="s">
        <v>108</v>
      </c>
      <c r="F32" s="123"/>
      <c r="G32" s="123"/>
      <c r="H32" s="124" t="s">
        <v>169</v>
      </c>
      <c r="I32" s="124"/>
      <c r="J32" s="76" t="s">
        <v>186</v>
      </c>
      <c r="K32" s="96">
        <v>22</v>
      </c>
      <c r="L32" s="125" t="s">
        <v>175</v>
      </c>
      <c r="M32" s="125"/>
      <c r="N32" s="77"/>
      <c r="O32" s="77"/>
      <c r="P32" s="77"/>
      <c r="Q32" s="102">
        <v>38</v>
      </c>
      <c r="R32" s="102">
        <v>38</v>
      </c>
      <c r="S32" s="77"/>
      <c r="T32" s="77"/>
      <c r="U32" s="77"/>
      <c r="V32" s="77"/>
      <c r="W32" s="77"/>
      <c r="X32" s="77"/>
      <c r="Y32" s="78"/>
    </row>
    <row r="33" spans="2:25" ht="90" customHeight="1" x14ac:dyDescent="0.2">
      <c r="B33" s="68">
        <v>24</v>
      </c>
      <c r="C33" s="164" t="s">
        <v>109</v>
      </c>
      <c r="D33" s="165"/>
      <c r="E33" s="123" t="s">
        <v>110</v>
      </c>
      <c r="F33" s="123"/>
      <c r="G33" s="123"/>
      <c r="H33" s="124" t="s">
        <v>169</v>
      </c>
      <c r="I33" s="124"/>
      <c r="J33" s="76" t="s">
        <v>186</v>
      </c>
      <c r="K33" s="96">
        <v>22</v>
      </c>
      <c r="L33" s="125" t="s">
        <v>175</v>
      </c>
      <c r="M33" s="125"/>
      <c r="N33" s="77"/>
      <c r="O33" s="77"/>
      <c r="P33" s="77"/>
      <c r="Q33" s="102">
        <v>29</v>
      </c>
      <c r="R33" s="102">
        <v>29</v>
      </c>
      <c r="S33" s="77"/>
      <c r="T33" s="77"/>
      <c r="U33" s="77"/>
      <c r="V33" s="77"/>
      <c r="W33" s="77"/>
      <c r="X33" s="77"/>
      <c r="Y33" s="78"/>
    </row>
    <row r="34" spans="2:25" ht="119.45" customHeight="1" thickBot="1" x14ac:dyDescent="0.25">
      <c r="B34" s="69">
        <v>25</v>
      </c>
      <c r="C34" s="164" t="s">
        <v>111</v>
      </c>
      <c r="D34" s="165"/>
      <c r="E34" s="123" t="s">
        <v>112</v>
      </c>
      <c r="F34" s="123"/>
      <c r="G34" s="123"/>
      <c r="H34" s="124" t="s">
        <v>169</v>
      </c>
      <c r="I34" s="124"/>
      <c r="J34" s="76" t="s">
        <v>186</v>
      </c>
      <c r="K34" s="97">
        <v>4</v>
      </c>
      <c r="L34" s="172" t="s">
        <v>173</v>
      </c>
      <c r="M34" s="172"/>
      <c r="N34" s="88"/>
      <c r="O34" s="88"/>
      <c r="P34" s="88"/>
      <c r="Q34" s="105">
        <v>0</v>
      </c>
      <c r="R34" s="105">
        <v>0</v>
      </c>
      <c r="S34" s="88"/>
      <c r="T34" s="88"/>
      <c r="U34" s="88"/>
      <c r="V34" s="88"/>
      <c r="W34" s="88"/>
      <c r="X34" s="88"/>
      <c r="Y34" s="89"/>
    </row>
    <row r="35" spans="2:25" ht="90" customHeight="1" x14ac:dyDescent="0.2">
      <c r="B35" s="87">
        <v>26</v>
      </c>
      <c r="C35" s="164" t="s">
        <v>113</v>
      </c>
      <c r="D35" s="165"/>
      <c r="E35" s="123" t="s">
        <v>114</v>
      </c>
      <c r="F35" s="123"/>
      <c r="G35" s="123"/>
      <c r="H35" s="124" t="s">
        <v>169</v>
      </c>
      <c r="I35" s="124"/>
      <c r="J35" s="76" t="s">
        <v>186</v>
      </c>
      <c r="K35" s="97">
        <v>200</v>
      </c>
      <c r="L35" s="125" t="s">
        <v>172</v>
      </c>
      <c r="M35" s="125"/>
      <c r="N35" s="88"/>
      <c r="O35" s="88"/>
      <c r="P35" s="88"/>
      <c r="Q35" s="105">
        <v>0</v>
      </c>
      <c r="R35" s="105">
        <v>0</v>
      </c>
      <c r="S35" s="88"/>
      <c r="T35" s="88"/>
      <c r="U35" s="88"/>
      <c r="V35" s="88"/>
      <c r="W35" s="88"/>
      <c r="X35" s="88"/>
      <c r="Y35" s="89"/>
    </row>
    <row r="36" spans="2:25" ht="104.45" customHeight="1" thickBot="1" x14ac:dyDescent="0.25">
      <c r="B36" s="69">
        <v>27</v>
      </c>
      <c r="C36" s="169" t="s">
        <v>115</v>
      </c>
      <c r="D36" s="170"/>
      <c r="E36" s="171" t="s">
        <v>116</v>
      </c>
      <c r="F36" s="171"/>
      <c r="G36" s="171"/>
      <c r="H36" s="124" t="s">
        <v>169</v>
      </c>
      <c r="I36" s="124"/>
      <c r="J36" s="76" t="s">
        <v>186</v>
      </c>
      <c r="K36" s="98">
        <v>50</v>
      </c>
      <c r="L36" s="125" t="s">
        <v>176</v>
      </c>
      <c r="M36" s="125"/>
      <c r="N36" s="79"/>
      <c r="O36" s="79"/>
      <c r="P36" s="79"/>
      <c r="Q36" s="106">
        <v>0</v>
      </c>
      <c r="R36" s="106">
        <v>0</v>
      </c>
      <c r="S36" s="79"/>
      <c r="T36" s="79"/>
      <c r="U36" s="79"/>
      <c r="V36" s="79"/>
      <c r="W36" s="79"/>
      <c r="X36" s="79"/>
      <c r="Y36" s="80"/>
    </row>
    <row r="37" spans="2:25" ht="43.5" hidden="1" customHeight="1" thickBot="1" x14ac:dyDescent="0.25">
      <c r="B37" s="173" t="s">
        <v>117</v>
      </c>
      <c r="C37" s="174"/>
      <c r="D37" s="174"/>
      <c r="E37" s="174"/>
      <c r="F37" s="174"/>
      <c r="G37" s="174"/>
      <c r="H37" s="174"/>
      <c r="I37" s="174"/>
      <c r="J37" s="174"/>
      <c r="K37" s="174"/>
      <c r="L37" s="174"/>
      <c r="M37" s="175"/>
    </row>
    <row r="38" spans="2:25" s="10" customFormat="1" ht="17.25" hidden="1" customHeight="1" x14ac:dyDescent="0.2">
      <c r="B38" s="176" t="s">
        <v>118</v>
      </c>
      <c r="C38" s="178" t="s">
        <v>119</v>
      </c>
      <c r="D38" s="180" t="s">
        <v>120</v>
      </c>
      <c r="E38" s="181"/>
      <c r="F38" s="178" t="s">
        <v>121</v>
      </c>
      <c r="G38" s="178" t="s">
        <v>122</v>
      </c>
      <c r="H38" s="178" t="s">
        <v>123</v>
      </c>
      <c r="I38" s="184" t="s">
        <v>124</v>
      </c>
      <c r="J38" s="185"/>
      <c r="K38" s="176" t="s">
        <v>125</v>
      </c>
      <c r="L38" s="187" t="s">
        <v>126</v>
      </c>
      <c r="M38" s="188"/>
    </row>
    <row r="39" spans="2:25" s="10" customFormat="1" ht="38.25" hidden="1" customHeight="1" x14ac:dyDescent="0.2">
      <c r="B39" s="177"/>
      <c r="C39" s="179"/>
      <c r="D39" s="182"/>
      <c r="E39" s="183"/>
      <c r="F39" s="179"/>
      <c r="G39" s="179"/>
      <c r="H39" s="179"/>
      <c r="I39" s="11" t="s">
        <v>127</v>
      </c>
      <c r="J39" s="12" t="s">
        <v>128</v>
      </c>
      <c r="K39" s="177"/>
      <c r="L39" s="11" t="s">
        <v>129</v>
      </c>
      <c r="M39" s="13" t="s">
        <v>130</v>
      </c>
    </row>
    <row r="40" spans="2:25" s="21" customFormat="1" ht="132.75" hidden="1" customHeight="1" x14ac:dyDescent="0.25">
      <c r="B40" s="14">
        <v>1</v>
      </c>
      <c r="C40" s="15"/>
      <c r="D40" s="189"/>
      <c r="E40" s="189"/>
      <c r="F40" s="16"/>
      <c r="G40" s="16"/>
      <c r="H40" s="16"/>
      <c r="I40" s="17"/>
      <c r="J40" s="18"/>
      <c r="K40" s="16"/>
      <c r="L40" s="19"/>
      <c r="M40" s="20" t="s">
        <v>131</v>
      </c>
    </row>
    <row r="41" spans="2:25" s="21" customFormat="1" ht="80.25" hidden="1" customHeight="1" x14ac:dyDescent="0.25">
      <c r="B41" s="22">
        <v>1</v>
      </c>
      <c r="C41" s="23"/>
      <c r="D41" s="190"/>
      <c r="E41" s="190"/>
      <c r="F41" s="24"/>
      <c r="G41" s="24"/>
      <c r="H41" s="24"/>
      <c r="I41" s="25"/>
      <c r="J41" s="26"/>
      <c r="K41" s="24"/>
      <c r="L41" s="27"/>
      <c r="M41" s="28"/>
    </row>
    <row r="42" spans="2:25" s="21" customFormat="1" ht="80.25" hidden="1" customHeight="1" x14ac:dyDescent="0.25">
      <c r="B42" s="22"/>
      <c r="C42" s="29"/>
      <c r="D42" s="186"/>
      <c r="E42" s="186"/>
      <c r="F42" s="24"/>
      <c r="G42" s="24"/>
      <c r="H42" s="24"/>
      <c r="I42" s="25"/>
      <c r="J42" s="26"/>
      <c r="K42" s="24"/>
      <c r="L42" s="30"/>
      <c r="M42" s="31"/>
    </row>
    <row r="43" spans="2:25" s="21" customFormat="1" ht="80.25" hidden="1" customHeight="1" x14ac:dyDescent="0.25">
      <c r="B43" s="22"/>
      <c r="C43" s="29"/>
      <c r="D43" s="186"/>
      <c r="E43" s="186"/>
      <c r="F43" s="24"/>
      <c r="G43" s="24"/>
      <c r="H43" s="24"/>
      <c r="I43" s="25"/>
      <c r="J43" s="26"/>
      <c r="K43" s="24"/>
      <c r="L43" s="27"/>
      <c r="M43" s="28"/>
    </row>
    <row r="44" spans="2:25" s="21" customFormat="1" ht="80.25" hidden="1" customHeight="1" x14ac:dyDescent="0.25">
      <c r="B44" s="22"/>
      <c r="C44" s="29"/>
      <c r="D44" s="186"/>
      <c r="E44" s="186"/>
      <c r="F44" s="24"/>
      <c r="G44" s="24"/>
      <c r="H44" s="24"/>
      <c r="I44" s="25"/>
      <c r="J44" s="26"/>
      <c r="K44" s="24"/>
      <c r="L44" s="30"/>
      <c r="M44" s="31"/>
    </row>
    <row r="45" spans="2:25" s="21" customFormat="1" ht="80.25" hidden="1" customHeight="1" x14ac:dyDescent="0.25">
      <c r="B45" s="22"/>
      <c r="C45" s="29"/>
      <c r="D45" s="186"/>
      <c r="E45" s="186"/>
      <c r="F45" s="24"/>
      <c r="G45" s="24"/>
      <c r="H45" s="24"/>
      <c r="I45" s="25"/>
      <c r="J45" s="26"/>
      <c r="K45" s="32"/>
      <c r="L45" s="30"/>
      <c r="M45" s="33"/>
    </row>
    <row r="46" spans="2:25" s="21" customFormat="1" ht="80.25" hidden="1" customHeight="1" x14ac:dyDescent="0.25">
      <c r="B46" s="22"/>
      <c r="C46" s="29"/>
      <c r="D46" s="186"/>
      <c r="E46" s="186"/>
      <c r="F46" s="24"/>
      <c r="G46" s="24"/>
      <c r="H46" s="24"/>
      <c r="I46" s="25"/>
      <c r="J46" s="26"/>
      <c r="K46" s="24"/>
      <c r="L46" s="27"/>
      <c r="M46" s="28"/>
    </row>
    <row r="47" spans="2:25" s="21" customFormat="1" ht="80.25" hidden="1" customHeight="1" x14ac:dyDescent="0.25">
      <c r="B47" s="22"/>
      <c r="C47" s="29"/>
      <c r="D47" s="186"/>
      <c r="E47" s="186"/>
      <c r="F47" s="24"/>
      <c r="G47" s="24"/>
      <c r="H47" s="24"/>
      <c r="I47" s="25"/>
      <c r="J47" s="26"/>
      <c r="K47" s="24"/>
      <c r="L47" s="30"/>
      <c r="M47" s="34"/>
    </row>
    <row r="48" spans="2:25" s="21" customFormat="1" ht="80.25" hidden="1" customHeight="1" x14ac:dyDescent="0.25">
      <c r="B48" s="22"/>
      <c r="C48" s="29"/>
      <c r="D48" s="186"/>
      <c r="E48" s="186"/>
      <c r="F48" s="24"/>
      <c r="G48" s="24"/>
      <c r="H48" s="24"/>
      <c r="I48" s="25"/>
      <c r="J48" s="26"/>
      <c r="K48" s="24"/>
      <c r="L48" s="27"/>
      <c r="M48" s="28"/>
    </row>
    <row r="49" spans="2:13" s="21" customFormat="1" ht="80.25" hidden="1" customHeight="1" x14ac:dyDescent="0.25">
      <c r="B49" s="22"/>
      <c r="C49" s="35"/>
      <c r="D49" s="186"/>
      <c r="E49" s="186"/>
      <c r="F49" s="24"/>
      <c r="G49" s="24"/>
      <c r="H49" s="24"/>
      <c r="I49" s="25"/>
      <c r="J49" s="26"/>
      <c r="K49" s="24"/>
      <c r="L49" s="27"/>
      <c r="M49" s="28"/>
    </row>
    <row r="50" spans="2:13" s="21" customFormat="1" ht="80.25" hidden="1" customHeight="1" x14ac:dyDescent="0.25">
      <c r="B50" s="22"/>
      <c r="C50" s="35"/>
      <c r="D50" s="186"/>
      <c r="E50" s="186"/>
      <c r="F50" s="24"/>
      <c r="G50" s="24"/>
      <c r="H50" s="24"/>
      <c r="I50" s="25"/>
      <c r="J50" s="26"/>
      <c r="K50" s="24"/>
      <c r="L50" s="36"/>
      <c r="M50" s="37"/>
    </row>
    <row r="51" spans="2:13" s="21" customFormat="1" ht="80.25" hidden="1" customHeight="1" x14ac:dyDescent="0.25">
      <c r="B51" s="22"/>
      <c r="C51" s="35"/>
      <c r="D51" s="186"/>
      <c r="E51" s="186"/>
      <c r="F51" s="24"/>
      <c r="G51" s="24"/>
      <c r="H51" s="24"/>
      <c r="I51" s="25"/>
      <c r="J51" s="26"/>
      <c r="K51" s="24"/>
      <c r="L51" s="30"/>
      <c r="M51" s="31"/>
    </row>
    <row r="52" spans="2:13" s="21" customFormat="1" ht="80.25" hidden="1" customHeight="1" x14ac:dyDescent="0.25">
      <c r="B52" s="22"/>
      <c r="C52" s="35"/>
      <c r="D52" s="186"/>
      <c r="E52" s="186"/>
      <c r="F52" s="24"/>
      <c r="G52" s="24"/>
      <c r="H52" s="24"/>
      <c r="I52" s="25"/>
      <c r="J52" s="26"/>
      <c r="K52" s="24"/>
      <c r="L52" s="30"/>
      <c r="M52" s="31"/>
    </row>
    <row r="53" spans="2:13" s="21" customFormat="1" ht="80.25" hidden="1" customHeight="1" x14ac:dyDescent="0.25">
      <c r="B53" s="22"/>
      <c r="C53" s="35"/>
      <c r="D53" s="186"/>
      <c r="E53" s="186"/>
      <c r="F53" s="24"/>
      <c r="G53" s="24"/>
      <c r="H53" s="24"/>
      <c r="I53" s="25"/>
      <c r="J53" s="26"/>
      <c r="K53" s="24"/>
      <c r="L53" s="30"/>
      <c r="M53" s="31"/>
    </row>
    <row r="54" spans="2:13" s="21" customFormat="1" ht="80.25" hidden="1" customHeight="1" x14ac:dyDescent="0.25">
      <c r="B54" s="22"/>
      <c r="C54" s="35"/>
      <c r="D54" s="186"/>
      <c r="E54" s="186"/>
      <c r="F54" s="24"/>
      <c r="G54" s="24"/>
      <c r="H54" s="24"/>
      <c r="I54" s="25"/>
      <c r="J54" s="26"/>
      <c r="K54" s="24"/>
      <c r="L54" s="30"/>
      <c r="M54" s="31"/>
    </row>
    <row r="55" spans="2:13" s="21" customFormat="1" ht="80.25" hidden="1" customHeight="1" x14ac:dyDescent="0.25">
      <c r="B55" s="22"/>
      <c r="C55" s="35"/>
      <c r="D55" s="186"/>
      <c r="E55" s="186"/>
      <c r="F55" s="24"/>
      <c r="G55" s="24"/>
      <c r="H55" s="24"/>
      <c r="I55" s="25"/>
      <c r="J55" s="26"/>
      <c r="K55" s="24"/>
      <c r="L55" s="30"/>
      <c r="M55" s="31"/>
    </row>
    <row r="56" spans="2:13" s="21" customFormat="1" ht="80.25" hidden="1" customHeight="1" x14ac:dyDescent="0.25">
      <c r="B56" s="22"/>
      <c r="C56" s="35"/>
      <c r="D56" s="186"/>
      <c r="E56" s="186"/>
      <c r="F56" s="24"/>
      <c r="G56" s="24"/>
      <c r="H56" s="24"/>
      <c r="I56" s="25"/>
      <c r="J56" s="26"/>
      <c r="K56" s="24"/>
      <c r="L56" s="30"/>
      <c r="M56" s="31"/>
    </row>
    <row r="57" spans="2:13" s="21" customFormat="1" ht="80.25" hidden="1" customHeight="1" x14ac:dyDescent="0.25">
      <c r="B57" s="22"/>
      <c r="C57" s="35"/>
      <c r="D57" s="186"/>
      <c r="E57" s="186"/>
      <c r="F57" s="24"/>
      <c r="G57" s="24"/>
      <c r="H57" s="24"/>
      <c r="I57" s="25"/>
      <c r="J57" s="26"/>
      <c r="K57" s="24"/>
      <c r="L57" s="30"/>
      <c r="M57" s="31"/>
    </row>
    <row r="58" spans="2:13" s="21" customFormat="1" ht="80.25" hidden="1" customHeight="1" x14ac:dyDescent="0.25">
      <c r="B58" s="22"/>
      <c r="C58" s="35"/>
      <c r="D58" s="186"/>
      <c r="E58" s="186"/>
      <c r="F58" s="24"/>
      <c r="G58" s="24"/>
      <c r="H58" s="24"/>
      <c r="I58" s="25"/>
      <c r="J58" s="26"/>
      <c r="K58" s="24"/>
      <c r="L58" s="30"/>
      <c r="M58" s="31"/>
    </row>
    <row r="59" spans="2:13" s="21" customFormat="1" ht="80.25" hidden="1" customHeight="1" x14ac:dyDescent="0.25">
      <c r="B59" s="22"/>
      <c r="C59" s="35"/>
      <c r="D59" s="186"/>
      <c r="E59" s="186"/>
      <c r="F59" s="24"/>
      <c r="G59" s="24"/>
      <c r="H59" s="24"/>
      <c r="I59" s="25"/>
      <c r="J59" s="26"/>
      <c r="K59" s="24"/>
      <c r="L59" s="30"/>
      <c r="M59" s="31"/>
    </row>
    <row r="60" spans="2:13" s="21" customFormat="1" ht="80.25" hidden="1" customHeight="1" x14ac:dyDescent="0.25">
      <c r="B60" s="22"/>
      <c r="C60" s="35"/>
      <c r="D60" s="186"/>
      <c r="E60" s="186"/>
      <c r="F60" s="24"/>
      <c r="G60" s="24"/>
      <c r="H60" s="24"/>
      <c r="I60" s="25"/>
      <c r="J60" s="26"/>
      <c r="K60" s="24"/>
      <c r="L60" s="30"/>
      <c r="M60" s="31"/>
    </row>
    <row r="61" spans="2:13" s="21" customFormat="1" ht="80.25" hidden="1" customHeight="1" x14ac:dyDescent="0.25">
      <c r="B61" s="22"/>
      <c r="C61" s="35"/>
      <c r="D61" s="186"/>
      <c r="E61" s="186"/>
      <c r="F61" s="24"/>
      <c r="G61" s="24"/>
      <c r="H61" s="24"/>
      <c r="I61" s="25"/>
      <c r="J61" s="26"/>
      <c r="K61" s="24"/>
      <c r="L61" s="30"/>
      <c r="M61" s="31"/>
    </row>
    <row r="62" spans="2:13" s="21" customFormat="1" ht="80.25" hidden="1" customHeight="1" x14ac:dyDescent="0.25">
      <c r="B62" s="22"/>
      <c r="C62" s="35"/>
      <c r="D62" s="186"/>
      <c r="E62" s="186"/>
      <c r="F62" s="24"/>
      <c r="G62" s="24"/>
      <c r="H62" s="24"/>
      <c r="I62" s="25"/>
      <c r="J62" s="26"/>
      <c r="K62" s="24"/>
      <c r="L62" s="30"/>
      <c r="M62" s="31"/>
    </row>
    <row r="63" spans="2:13" s="21" customFormat="1" ht="80.25" hidden="1" customHeight="1" x14ac:dyDescent="0.25">
      <c r="B63" s="22"/>
      <c r="C63" s="35"/>
      <c r="D63" s="186"/>
      <c r="E63" s="186"/>
      <c r="F63" s="24"/>
      <c r="G63" s="24"/>
      <c r="H63" s="24"/>
      <c r="I63" s="25"/>
      <c r="J63" s="26"/>
      <c r="K63" s="24"/>
      <c r="L63" s="30"/>
      <c r="M63" s="31"/>
    </row>
    <row r="64" spans="2:13" s="21" customFormat="1" ht="80.25" hidden="1" customHeight="1" x14ac:dyDescent="0.25">
      <c r="B64" s="22"/>
      <c r="C64" s="35"/>
      <c r="D64" s="186"/>
      <c r="E64" s="186"/>
      <c r="F64" s="24"/>
      <c r="G64" s="24"/>
      <c r="H64" s="24"/>
      <c r="I64" s="25"/>
      <c r="J64" s="26"/>
      <c r="K64" s="24"/>
      <c r="L64" s="30"/>
      <c r="M64" s="31"/>
    </row>
    <row r="65" spans="2:13" s="21" customFormat="1" ht="80.25" hidden="1" customHeight="1" x14ac:dyDescent="0.25">
      <c r="B65" s="22"/>
      <c r="C65" s="35"/>
      <c r="D65" s="186"/>
      <c r="E65" s="186"/>
      <c r="F65" s="24"/>
      <c r="G65" s="24"/>
      <c r="H65" s="24"/>
      <c r="I65" s="25"/>
      <c r="J65" s="26"/>
      <c r="K65" s="24"/>
      <c r="L65" s="30"/>
      <c r="M65" s="31"/>
    </row>
    <row r="66" spans="2:13" s="21" customFormat="1" ht="80.25" hidden="1" customHeight="1" x14ac:dyDescent="0.25">
      <c r="B66" s="22"/>
      <c r="C66" s="35"/>
      <c r="D66" s="186"/>
      <c r="E66" s="186"/>
      <c r="F66" s="24"/>
      <c r="G66" s="24"/>
      <c r="H66" s="24"/>
      <c r="I66" s="25"/>
      <c r="J66" s="26"/>
      <c r="K66" s="24"/>
      <c r="L66" s="30"/>
      <c r="M66" s="31"/>
    </row>
    <row r="67" spans="2:13" s="21" customFormat="1" ht="80.25" hidden="1" customHeight="1" x14ac:dyDescent="0.25">
      <c r="B67" s="22"/>
      <c r="C67" s="35"/>
      <c r="D67" s="186"/>
      <c r="E67" s="186"/>
      <c r="F67" s="24"/>
      <c r="G67" s="24"/>
      <c r="H67" s="24"/>
      <c r="I67" s="25"/>
      <c r="J67" s="26"/>
      <c r="K67" s="24"/>
      <c r="L67" s="30"/>
      <c r="M67" s="31"/>
    </row>
    <row r="68" spans="2:13" s="21" customFormat="1" ht="80.25" hidden="1" customHeight="1" x14ac:dyDescent="0.25">
      <c r="B68" s="22"/>
      <c r="C68" s="35"/>
      <c r="D68" s="186"/>
      <c r="E68" s="186"/>
      <c r="F68" s="24"/>
      <c r="G68" s="24"/>
      <c r="H68" s="24"/>
      <c r="I68" s="25"/>
      <c r="J68" s="26"/>
      <c r="K68" s="24"/>
      <c r="L68" s="30"/>
      <c r="M68" s="31"/>
    </row>
    <row r="69" spans="2:13" s="21" customFormat="1" ht="80.25" hidden="1" customHeight="1" x14ac:dyDescent="0.25">
      <c r="B69" s="22"/>
      <c r="C69" s="35"/>
      <c r="D69" s="186"/>
      <c r="E69" s="186"/>
      <c r="F69" s="24"/>
      <c r="G69" s="24"/>
      <c r="H69" s="24"/>
      <c r="I69" s="25"/>
      <c r="J69" s="26"/>
      <c r="K69" s="24"/>
      <c r="L69" s="30"/>
      <c r="M69" s="31"/>
    </row>
    <row r="70" spans="2:13" s="21" customFormat="1" ht="80.25" hidden="1" customHeight="1" x14ac:dyDescent="0.25">
      <c r="B70" s="22"/>
      <c r="C70" s="35"/>
      <c r="D70" s="186"/>
      <c r="E70" s="186"/>
      <c r="F70" s="24"/>
      <c r="G70" s="24"/>
      <c r="H70" s="24"/>
      <c r="I70" s="25"/>
      <c r="J70" s="26"/>
      <c r="K70" s="24"/>
      <c r="L70" s="30"/>
      <c r="M70" s="31"/>
    </row>
    <row r="71" spans="2:13" s="21" customFormat="1" ht="80.25" hidden="1" customHeight="1" x14ac:dyDescent="0.25">
      <c r="B71" s="22"/>
      <c r="C71" s="35"/>
      <c r="D71" s="186"/>
      <c r="E71" s="186"/>
      <c r="F71" s="24"/>
      <c r="G71" s="24"/>
      <c r="H71" s="24"/>
      <c r="I71" s="25"/>
      <c r="J71" s="26"/>
      <c r="K71" s="24"/>
      <c r="L71" s="30"/>
      <c r="M71" s="31"/>
    </row>
    <row r="72" spans="2:13" s="21" customFormat="1" ht="80.25" hidden="1" customHeight="1" x14ac:dyDescent="0.25">
      <c r="B72" s="22"/>
      <c r="C72" s="35"/>
      <c r="D72" s="186"/>
      <c r="E72" s="186"/>
      <c r="F72" s="24"/>
      <c r="G72" s="24"/>
      <c r="H72" s="24"/>
      <c r="I72" s="25"/>
      <c r="J72" s="26"/>
      <c r="K72" s="24"/>
      <c r="L72" s="30"/>
      <c r="M72" s="31"/>
    </row>
    <row r="73" spans="2:13" s="21" customFormat="1" ht="80.25" hidden="1" customHeight="1" x14ac:dyDescent="0.25">
      <c r="B73" s="22"/>
      <c r="C73" s="35"/>
      <c r="D73" s="186"/>
      <c r="E73" s="186"/>
      <c r="F73" s="24"/>
      <c r="G73" s="24"/>
      <c r="H73" s="24"/>
      <c r="I73" s="25"/>
      <c r="J73" s="26"/>
      <c r="K73" s="24"/>
      <c r="L73" s="30"/>
      <c r="M73" s="31"/>
    </row>
    <row r="74" spans="2:13" s="21" customFormat="1" ht="80.25" hidden="1" customHeight="1" x14ac:dyDescent="0.25">
      <c r="B74" s="22"/>
      <c r="C74" s="29"/>
      <c r="D74" s="186"/>
      <c r="E74" s="186"/>
      <c r="F74" s="24"/>
      <c r="G74" s="24"/>
      <c r="H74" s="24"/>
      <c r="I74" s="25"/>
      <c r="J74" s="26"/>
      <c r="K74" s="24"/>
      <c r="L74" s="30"/>
      <c r="M74" s="31"/>
    </row>
    <row r="75" spans="2:13" s="21" customFormat="1" ht="2.1" customHeight="1" thickBot="1" x14ac:dyDescent="0.3">
      <c r="B75" s="38"/>
      <c r="C75" s="39"/>
      <c r="D75" s="191"/>
      <c r="E75" s="191"/>
      <c r="F75" s="39"/>
      <c r="G75" s="39"/>
      <c r="H75" s="39"/>
      <c r="I75" s="40"/>
      <c r="J75" s="40"/>
      <c r="K75" s="41"/>
      <c r="L75" s="42"/>
      <c r="M75" s="43"/>
    </row>
    <row r="76" spans="2:13" s="45" customFormat="1" ht="18.75" customHeight="1" x14ac:dyDescent="0.2">
      <c r="B76" s="192"/>
      <c r="C76" s="192"/>
      <c r="D76" s="192"/>
      <c r="E76" s="192"/>
      <c r="F76" s="44"/>
      <c r="G76" s="44"/>
      <c r="H76" s="44"/>
      <c r="L76" s="46"/>
      <c r="M76" s="47"/>
    </row>
    <row r="82" spans="5:14" ht="13.5" thickBot="1" x14ac:dyDescent="0.25">
      <c r="E82" s="48"/>
      <c r="F82" s="48"/>
      <c r="J82" s="48"/>
      <c r="K82" s="48"/>
      <c r="L82" s="48"/>
    </row>
    <row r="83" spans="5:14" ht="28.5" customHeight="1" x14ac:dyDescent="0.25">
      <c r="E83" s="193" t="s">
        <v>132</v>
      </c>
      <c r="F83" s="193"/>
      <c r="G83" s="49"/>
      <c r="I83" s="1"/>
      <c r="J83" s="194" t="s">
        <v>133</v>
      </c>
      <c r="K83" s="194"/>
      <c r="L83" s="194"/>
      <c r="N83" s="74"/>
    </row>
    <row r="84" spans="5:14" ht="15.75" x14ac:dyDescent="0.25">
      <c r="H84" s="1"/>
    </row>
    <row r="177" spans="2:2" ht="15" hidden="1" x14ac:dyDescent="0.25">
      <c r="B177" t="s">
        <v>134</v>
      </c>
    </row>
    <row r="178" spans="2:2" ht="15" hidden="1" x14ac:dyDescent="0.25">
      <c r="B178" s="2" t="s">
        <v>135</v>
      </c>
    </row>
    <row r="179" spans="2:2" ht="15" hidden="1" x14ac:dyDescent="0.25">
      <c r="B179" s="2" t="s">
        <v>136</v>
      </c>
    </row>
    <row r="180" spans="2:2" ht="15" hidden="1" x14ac:dyDescent="0.25">
      <c r="B180" s="2" t="s">
        <v>137</v>
      </c>
    </row>
    <row r="181" spans="2:2" ht="15" hidden="1" x14ac:dyDescent="0.25">
      <c r="B181" s="2" t="s">
        <v>138</v>
      </c>
    </row>
    <row r="182" spans="2:2" ht="15" hidden="1" x14ac:dyDescent="0.25">
      <c r="B182" s="2" t="s">
        <v>139</v>
      </c>
    </row>
    <row r="183" spans="2:2" ht="15" hidden="1" x14ac:dyDescent="0.25">
      <c r="B183" s="2" t="s">
        <v>57</v>
      </c>
    </row>
    <row r="184" spans="2:2" ht="15" hidden="1" x14ac:dyDescent="0.25">
      <c r="B184" s="2" t="s">
        <v>140</v>
      </c>
    </row>
    <row r="185" spans="2:2" ht="15" hidden="1" x14ac:dyDescent="0.25">
      <c r="B185" s="2" t="s">
        <v>141</v>
      </c>
    </row>
    <row r="186" spans="2:2" ht="15" hidden="1" x14ac:dyDescent="0.25">
      <c r="B186" s="2" t="s">
        <v>142</v>
      </c>
    </row>
    <row r="187" spans="2:2" ht="15" hidden="1" x14ac:dyDescent="0.25">
      <c r="B187" s="2" t="s">
        <v>143</v>
      </c>
    </row>
    <row r="188" spans="2:2" ht="15" hidden="1" x14ac:dyDescent="0.25">
      <c r="B188" s="2" t="s">
        <v>144</v>
      </c>
    </row>
    <row r="189" spans="2:2" ht="15" hidden="1" x14ac:dyDescent="0.25">
      <c r="B189" s="2" t="s">
        <v>145</v>
      </c>
    </row>
    <row r="190" spans="2:2" ht="15" hidden="1" x14ac:dyDescent="0.25">
      <c r="B190" s="2" t="s">
        <v>146</v>
      </c>
    </row>
    <row r="191" spans="2:2" ht="15" hidden="1" x14ac:dyDescent="0.25">
      <c r="B191" s="2" t="s">
        <v>147</v>
      </c>
    </row>
    <row r="192" spans="2:2" ht="15" hidden="1" x14ac:dyDescent="0.25">
      <c r="B192" s="2" t="s">
        <v>148</v>
      </c>
    </row>
    <row r="193" spans="2:2" ht="15" hidden="1" x14ac:dyDescent="0.25">
      <c r="B193" s="2" t="s">
        <v>65</v>
      </c>
    </row>
    <row r="194" spans="2:2" ht="15" hidden="1" x14ac:dyDescent="0.25">
      <c r="B194" s="2" t="s">
        <v>149</v>
      </c>
    </row>
    <row r="195" spans="2:2" ht="15" hidden="1" x14ac:dyDescent="0.25">
      <c r="B195" s="2" t="s">
        <v>150</v>
      </c>
    </row>
    <row r="196" spans="2:2" ht="15" hidden="1" x14ac:dyDescent="0.25">
      <c r="B196" s="2" t="s">
        <v>151</v>
      </c>
    </row>
    <row r="197" spans="2:2" ht="15" hidden="1" x14ac:dyDescent="0.25">
      <c r="B197" s="2" t="s">
        <v>152</v>
      </c>
    </row>
    <row r="198" spans="2:2" ht="15" hidden="1" x14ac:dyDescent="0.25">
      <c r="B198" s="2" t="s">
        <v>153</v>
      </c>
    </row>
    <row r="199" spans="2:2" ht="15" hidden="1" x14ac:dyDescent="0.25">
      <c r="B199" s="2" t="s">
        <v>154</v>
      </c>
    </row>
    <row r="200" spans="2:2" ht="15" hidden="1" x14ac:dyDescent="0.25">
      <c r="B200" s="2" t="s">
        <v>155</v>
      </c>
    </row>
    <row r="201" spans="2:2" ht="15" hidden="1" x14ac:dyDescent="0.25">
      <c r="B201" s="2" t="s">
        <v>156</v>
      </c>
    </row>
    <row r="202" spans="2:2" ht="15" hidden="1" x14ac:dyDescent="0.25">
      <c r="B202" s="2" t="s">
        <v>157</v>
      </c>
    </row>
    <row r="203" spans="2:2" ht="15" hidden="1" x14ac:dyDescent="0.25">
      <c r="B203" s="2" t="s">
        <v>158</v>
      </c>
    </row>
    <row r="204" spans="2:2" ht="15" hidden="1" x14ac:dyDescent="0.25">
      <c r="B204" s="2" t="s">
        <v>159</v>
      </c>
    </row>
    <row r="205" spans="2:2" ht="15" hidden="1" x14ac:dyDescent="0.25">
      <c r="B205" s="2" t="s">
        <v>160</v>
      </c>
    </row>
    <row r="206" spans="2:2" ht="15" hidden="1" x14ac:dyDescent="0.25">
      <c r="B206" s="2" t="s">
        <v>161</v>
      </c>
    </row>
    <row r="207" spans="2:2" ht="15" hidden="1" x14ac:dyDescent="0.25">
      <c r="B207" s="2" t="s">
        <v>162</v>
      </c>
    </row>
    <row r="208" spans="2:2" ht="15" hidden="1" x14ac:dyDescent="0.25">
      <c r="B208" s="2" t="s">
        <v>163</v>
      </c>
    </row>
    <row r="209" spans="2:2" ht="15" hidden="1" x14ac:dyDescent="0.25">
      <c r="B209" s="2" t="s">
        <v>164</v>
      </c>
    </row>
    <row r="210" spans="2:2" ht="15" hidden="1" x14ac:dyDescent="0.25">
      <c r="B210" s="2" t="s">
        <v>165</v>
      </c>
    </row>
    <row r="211" spans="2:2" hidden="1" x14ac:dyDescent="0.2"/>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58">
    <mergeCell ref="D75:E75"/>
    <mergeCell ref="B76:E76"/>
    <mergeCell ref="E83:F83"/>
    <mergeCell ref="J83:L83"/>
    <mergeCell ref="H23:I23"/>
    <mergeCell ref="H24:I24"/>
    <mergeCell ref="H25:I25"/>
    <mergeCell ref="H26:I26"/>
    <mergeCell ref="H27:I27"/>
    <mergeCell ref="H28:I28"/>
    <mergeCell ref="D69:E69"/>
    <mergeCell ref="D70:E70"/>
    <mergeCell ref="D71:E71"/>
    <mergeCell ref="D72:E72"/>
    <mergeCell ref="D73:E73"/>
    <mergeCell ref="D74:E74"/>
    <mergeCell ref="D63:E63"/>
    <mergeCell ref="D64:E64"/>
    <mergeCell ref="D65:E65"/>
    <mergeCell ref="D66:E66"/>
    <mergeCell ref="D67:E67"/>
    <mergeCell ref="D68:E68"/>
    <mergeCell ref="D57:E57"/>
    <mergeCell ref="D58:E58"/>
    <mergeCell ref="D59:E59"/>
    <mergeCell ref="D60:E60"/>
    <mergeCell ref="D61:E61"/>
    <mergeCell ref="D62:E62"/>
    <mergeCell ref="D51:E51"/>
    <mergeCell ref="D52:E52"/>
    <mergeCell ref="D53:E53"/>
    <mergeCell ref="D54:E54"/>
    <mergeCell ref="D55:E55"/>
    <mergeCell ref="D56:E56"/>
    <mergeCell ref="D45:E45"/>
    <mergeCell ref="D46:E46"/>
    <mergeCell ref="D47:E47"/>
    <mergeCell ref="D48:E48"/>
    <mergeCell ref="D49:E49"/>
    <mergeCell ref="D50:E50"/>
    <mergeCell ref="L38:M38"/>
    <mergeCell ref="D40:E40"/>
    <mergeCell ref="D41:E41"/>
    <mergeCell ref="D42:E42"/>
    <mergeCell ref="D43:E43"/>
    <mergeCell ref="D44:E44"/>
    <mergeCell ref="B37:M37"/>
    <mergeCell ref="B38:B39"/>
    <mergeCell ref="C38:C39"/>
    <mergeCell ref="D38:E39"/>
    <mergeCell ref="F38:F39"/>
    <mergeCell ref="G38:G39"/>
    <mergeCell ref="H38:H39"/>
    <mergeCell ref="I38:J38"/>
    <mergeCell ref="K38:K39"/>
    <mergeCell ref="C32:D32"/>
    <mergeCell ref="E32:G32"/>
    <mergeCell ref="L32:M32"/>
    <mergeCell ref="C31:D31"/>
    <mergeCell ref="E31:G31"/>
    <mergeCell ref="L31:M31"/>
    <mergeCell ref="H31:I31"/>
    <mergeCell ref="H32:I32"/>
    <mergeCell ref="C36:D36"/>
    <mergeCell ref="E36:G36"/>
    <mergeCell ref="H36:I36"/>
    <mergeCell ref="L36:M36"/>
    <mergeCell ref="C33:D33"/>
    <mergeCell ref="E33:G33"/>
    <mergeCell ref="L33:M33"/>
    <mergeCell ref="H33:I33"/>
    <mergeCell ref="C34:D34"/>
    <mergeCell ref="C35:D35"/>
    <mergeCell ref="E34:G34"/>
    <mergeCell ref="E35:G35"/>
    <mergeCell ref="H34:I34"/>
    <mergeCell ref="H35:I35"/>
    <mergeCell ref="L34:M34"/>
    <mergeCell ref="L35:M35"/>
    <mergeCell ref="C28:D28"/>
    <mergeCell ref="E28:G28"/>
    <mergeCell ref="L28:M28"/>
    <mergeCell ref="C27:D27"/>
    <mergeCell ref="L27:M27"/>
    <mergeCell ref="C30:D30"/>
    <mergeCell ref="E30:G30"/>
    <mergeCell ref="L30:M30"/>
    <mergeCell ref="C29:D29"/>
    <mergeCell ref="E29:G29"/>
    <mergeCell ref="L29:M29"/>
    <mergeCell ref="H29:I29"/>
    <mergeCell ref="H30:I30"/>
    <mergeCell ref="E24:G24"/>
    <mergeCell ref="L24:M24"/>
    <mergeCell ref="C26:D26"/>
    <mergeCell ref="E27:G27"/>
    <mergeCell ref="L26:M26"/>
    <mergeCell ref="C25:D25"/>
    <mergeCell ref="E25:G25"/>
    <mergeCell ref="L25:M25"/>
    <mergeCell ref="E20:G20"/>
    <mergeCell ref="H20:I20"/>
    <mergeCell ref="L20:M20"/>
    <mergeCell ref="E21:G21"/>
    <mergeCell ref="H21:I21"/>
    <mergeCell ref="L21:M21"/>
    <mergeCell ref="E23:G23"/>
    <mergeCell ref="L23:M23"/>
    <mergeCell ref="E22:G22"/>
    <mergeCell ref="H22:I22"/>
    <mergeCell ref="L22:M22"/>
    <mergeCell ref="E26:G26"/>
    <mergeCell ref="E16:G16"/>
    <mergeCell ref="H16:I16"/>
    <mergeCell ref="L16:M16"/>
    <mergeCell ref="E17:G17"/>
    <mergeCell ref="H17:I17"/>
    <mergeCell ref="L17:M17"/>
    <mergeCell ref="E19:G19"/>
    <mergeCell ref="H19:I19"/>
    <mergeCell ref="L19:M19"/>
    <mergeCell ref="E18:G18"/>
    <mergeCell ref="H18:I18"/>
    <mergeCell ref="L18:M18"/>
    <mergeCell ref="E13:G13"/>
    <mergeCell ref="H13:I13"/>
    <mergeCell ref="L13:M13"/>
    <mergeCell ref="E15:G15"/>
    <mergeCell ref="H15:I15"/>
    <mergeCell ref="L15:M15"/>
    <mergeCell ref="E14:G14"/>
    <mergeCell ref="H14:I14"/>
    <mergeCell ref="L14:M14"/>
    <mergeCell ref="B3:M3"/>
    <mergeCell ref="B4:M4"/>
    <mergeCell ref="B5:M5"/>
    <mergeCell ref="C6:D6"/>
    <mergeCell ref="F6:G6"/>
    <mergeCell ref="I6:J6"/>
    <mergeCell ref="K6:L6"/>
    <mergeCell ref="C7:D7"/>
    <mergeCell ref="F7:M7"/>
    <mergeCell ref="E11:G11"/>
    <mergeCell ref="H11:I11"/>
    <mergeCell ref="L11:M11"/>
    <mergeCell ref="E12:G12"/>
    <mergeCell ref="H12:I12"/>
    <mergeCell ref="L12:M12"/>
    <mergeCell ref="N8:Y8"/>
    <mergeCell ref="B8:D8"/>
    <mergeCell ref="E8:M8"/>
    <mergeCell ref="C9:D9"/>
    <mergeCell ref="E9:G9"/>
    <mergeCell ref="H9:I9"/>
    <mergeCell ref="L9:M9"/>
    <mergeCell ref="E10:G10"/>
    <mergeCell ref="H10:I10"/>
    <mergeCell ref="L10:M10"/>
  </mergeCells>
  <phoneticPr fontId="38" type="noConversion"/>
  <dataValidations count="4">
    <dataValidation type="list" allowBlank="1" showInputMessage="1" showErrorMessage="1" sqref="C6:D6" xr:uid="{46E90F38-C5B8-48AF-91F9-66C51156B0C1}">
      <formula1>$B$177:$B$210</formula1>
    </dataValidation>
    <dataValidation type="date" operator="greaterThanOrEqual" allowBlank="1" showInputMessage="1" showErrorMessage="1" errorTitle="Fecha 2009" error="La fecha debe ser mayor a 01/01/2009" promptTitle="FECHA" prompt="Ingresar FECHA así: dd/mm/aaaa" sqref="I40:J75"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PLAN DE ACCIÓN</vt:lpstr>
      <vt:lpstr>'PLAN DE ACCIÓN'!OLE_LINK1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Vargas Silva</dc:creator>
  <cp:keywords/>
  <dc:description/>
  <cp:lastModifiedBy>JAMES</cp:lastModifiedBy>
  <cp:revision/>
  <dcterms:created xsi:type="dcterms:W3CDTF">2016-02-16T13:27:55Z</dcterms:created>
  <dcterms:modified xsi:type="dcterms:W3CDTF">2026-05-15T21:37:45Z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2025-03-26T13:23:14Z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9584d001-0edd-4371-8271-0307972003ef</vt:lpwstr>
  </property>
  <property fmtid="{D5CDD505-2E9C-101B-9397-08002B2CF9AE}" pid="8" name="MSIP_Label_fc111285-cafa-4fc9-8a9a-bd902089b24f_ContentBits">
    <vt:lpwstr>0</vt:lpwstr>
  </property>
</Properties>
</file>